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8"/>
  <workbookPr defaultThemeVersion="166925"/>
  <mc:AlternateContent xmlns:mc="http://schemas.openxmlformats.org/markup-compatibility/2006">
    <mc:Choice Requires="x15">
      <x15ac:absPath xmlns:x15ac="http://schemas.microsoft.com/office/spreadsheetml/2010/11/ac" url="/Users/jackson/Desktop/Trabajo de grado 2022/Análisis tecnico /"/>
    </mc:Choice>
  </mc:AlternateContent>
  <xr:revisionPtr revIDLastSave="0" documentId="13_ncr:1_{FD902600-AD93-C543-807A-01D6478A42EC}" xr6:coauthVersionLast="45" xr6:coauthVersionMax="45" xr10:uidLastSave="{00000000-0000-0000-0000-000000000000}"/>
  <bookViews>
    <workbookView xWindow="0" yWindow="460" windowWidth="25600" windowHeight="14620" activeTab="5" xr2:uid="{DFDA42DA-87EE-2E4E-8B33-104645ECE450}"/>
  </bookViews>
  <sheets>
    <sheet name="Fabricación" sheetId="1" r:id="rId1"/>
    <sheet name="MQ" sheetId="4" r:id="rId2"/>
    <sheet name="MO" sheetId="5" r:id="rId3"/>
    <sheet name="MP" sheetId="6" r:id="rId4"/>
    <sheet name="Capacidad" sheetId="7" r:id="rId5"/>
    <sheet name="Ficha técnica" sheetId="3"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1" i="6" l="1"/>
  <c r="M33" i="7" l="1"/>
  <c r="N33" i="7" s="1"/>
  <c r="O33" i="7" s="1"/>
  <c r="D14" i="5" l="1"/>
  <c r="C7" i="6" l="1"/>
  <c r="F4" i="6"/>
  <c r="I6" i="6" l="1"/>
  <c r="F5" i="6"/>
  <c r="F6" i="6" s="1"/>
  <c r="G11" i="6"/>
  <c r="G18" i="6" l="1"/>
  <c r="E18" i="6" l="1"/>
  <c r="E17" i="6"/>
  <c r="E12" i="6"/>
  <c r="E15" i="6"/>
  <c r="E14" i="6"/>
  <c r="E13" i="6"/>
  <c r="E16" i="6"/>
  <c r="G13" i="6" l="1"/>
  <c r="G14" i="6"/>
  <c r="G15" i="6"/>
  <c r="G16" i="6"/>
  <c r="G12" i="6"/>
  <c r="G17" i="6"/>
  <c r="D18" i="6"/>
</calcChain>
</file>

<file path=xl/sharedStrings.xml><?xml version="1.0" encoding="utf-8"?>
<sst xmlns="http://schemas.openxmlformats.org/spreadsheetml/2006/main" count="188" uniqueCount="172">
  <si>
    <t>MATERIA PRIMA</t>
  </si>
  <si>
    <t>HORAS/DÍA</t>
  </si>
  <si>
    <t xml:space="preserve">Emulsión </t>
  </si>
  <si>
    <t>Envasado</t>
  </si>
  <si>
    <t>CAPACIDAD</t>
  </si>
  <si>
    <t>EQUIPO</t>
  </si>
  <si>
    <t>DOSIFICADOR DE PISTON</t>
  </si>
  <si>
    <t xml:space="preserve">Máquina para envasado de líquidos viscosos de 1 piston. Cuenta con tolva en acero inoxidable y incluye pedal electromecánico. </t>
  </si>
  <si>
    <t>DATOS TÉCNICOS</t>
  </si>
  <si>
    <t>25 unidades/minuto</t>
  </si>
  <si>
    <t xml:space="preserve">PESO </t>
  </si>
  <si>
    <t>55 Kg</t>
  </si>
  <si>
    <t xml:space="preserve">VOLTAJE </t>
  </si>
  <si>
    <t>IMAGÉN</t>
  </si>
  <si>
    <t>MARMITA 200 LT</t>
  </si>
  <si>
    <t>150 Kg</t>
  </si>
  <si>
    <t>200 Lt</t>
  </si>
  <si>
    <t>11.4 Kw</t>
  </si>
  <si>
    <t>100 W</t>
  </si>
  <si>
    <t>Máquina para fundición de materias primas grasas.</t>
  </si>
  <si>
    <t>600 Lt</t>
  </si>
  <si>
    <t>15.8 Kw</t>
  </si>
  <si>
    <t>450 Kg</t>
  </si>
  <si>
    <t>Máquina para mezcla de cremas e incorporación de ingredientes activos.</t>
  </si>
  <si>
    <t>MARMITA 600 LT</t>
  </si>
  <si>
    <t>PUESTO DE TRABAJO</t>
  </si>
  <si>
    <t xml:space="preserve">CANTIDAD </t>
  </si>
  <si>
    <t>Operario etiquetado</t>
  </si>
  <si>
    <t>Operario envasado</t>
  </si>
  <si>
    <t>Operario empaque y embalaje</t>
  </si>
  <si>
    <t>Operario despeje de línea</t>
  </si>
  <si>
    <t xml:space="preserve">Operarios de fabricación </t>
  </si>
  <si>
    <t>Auxiliar de bodega</t>
  </si>
  <si>
    <t>Auxiliar logístico</t>
  </si>
  <si>
    <t>Coordinador de planta</t>
  </si>
  <si>
    <t>Preparador químico</t>
  </si>
  <si>
    <t xml:space="preserve">Total de personal </t>
  </si>
  <si>
    <t>PRODUCTO:</t>
  </si>
  <si>
    <t>TRATAMIENTO ALISADOR</t>
  </si>
  <si>
    <t>CLIENTE:</t>
  </si>
  <si>
    <t>MAYBELL</t>
  </si>
  <si>
    <t>TAMAÑO LOTE (Kg):</t>
  </si>
  <si>
    <t>ENSAYO No:</t>
  </si>
  <si>
    <t>ITEM</t>
  </si>
  <si>
    <t>%</t>
  </si>
  <si>
    <t>CANTIDAD (Kg)</t>
  </si>
  <si>
    <t>COSTO MATERIA PRIMA (X KILO)</t>
  </si>
  <si>
    <t>VEHICULO</t>
  </si>
  <si>
    <t>AGUA PURIFICADA</t>
  </si>
  <si>
    <t>PRESERVANTE, AGENTE ANTIMICROBIANO EN COSMETICOS Y CUIDADO PERSONAL</t>
  </si>
  <si>
    <t>INCIDE H55 (DMDM Hydantoin)</t>
  </si>
  <si>
    <t>BLEND DE SILICONA COSMETICA CAPILAR</t>
  </si>
  <si>
    <t>SILICONA (Cyclopentasiloxane (and) Dimethicone (and) Phenyl Trimethicone
(and) Dimethiconol (and) Dimethicone/Vinyldimethicone Crosspolyme)</t>
  </si>
  <si>
    <t>SUAVIDAD, HIDRATACION DEL CABELLO</t>
  </si>
  <si>
    <t>BEAUTY OIL ARGAN (Argania Espinosa Kernel Oil)</t>
  </si>
  <si>
    <t>COMPLEJO ACTIVO DE ALTA TECNOLOGIA, ES UNA MEZCLA SINERGICA DE AMINOACIDOS ACIDOS Y BASICOS. NUTRE, REPARA Y LOGRA UN ALISADO PERFECTO AL CABELLO</t>
  </si>
  <si>
    <t>SOFT LISS (Carbocysteine and Glyoxilic Acid and Cotton Seed Oil Glycereth -8 Esters and shea Butter Glycereth-8 Esters and Jojoba Oil Glycereth -8 Esters and Water)</t>
  </si>
  <si>
    <t>BASE PARA BALSAMO, ACONDICIONADOR, TRATAMIENTO CAPILAR, RINSES, CREMA DE PEINAR</t>
  </si>
  <si>
    <t>LIPOPHASE 1000 (Cetearyl Alcohol, Steralkonium Chloride Behen-Trimonium Chloride Peg 7 Glyceryl Cocoate)</t>
  </si>
  <si>
    <t>PERFUME</t>
  </si>
  <si>
    <t>FRAGANCIA</t>
  </si>
  <si>
    <t>TOTAL</t>
  </si>
  <si>
    <t>COSTOS DIRECTOS DE FABRICACIÓN</t>
  </si>
  <si>
    <t>FUNCIÓN</t>
  </si>
  <si>
    <t xml:space="preserve">Homogeneización </t>
  </si>
  <si>
    <t>ALISADOR DE KERATINA PARA EL CABELLO</t>
  </si>
  <si>
    <t>Versión 01</t>
  </si>
  <si>
    <r>
      <t>1.1.</t>
    </r>
    <r>
      <rPr>
        <b/>
        <sz val="7"/>
        <color rgb="FF000000"/>
        <rFont val="Times New Roman"/>
        <family val="1"/>
      </rPr>
      <t xml:space="preserve">        </t>
    </r>
    <r>
      <rPr>
        <b/>
        <sz val="12"/>
        <color rgb="FF000000"/>
        <rFont val="Arial"/>
        <family val="2"/>
      </rPr>
      <t>IDENTIFICACIÓN</t>
    </r>
  </si>
  <si>
    <t>Nombre del Producto:</t>
  </si>
  <si>
    <t>ALISADOR DE KERATINA</t>
  </si>
  <si>
    <t>Marca:</t>
  </si>
  <si>
    <t>VALNIS</t>
  </si>
  <si>
    <t>Fabricante:</t>
  </si>
  <si>
    <t>COMERCIALIZADORA MAYBELL S.A.S.</t>
  </si>
  <si>
    <t>Dirección:</t>
  </si>
  <si>
    <t>CALLE 70 # 72 a - 63</t>
  </si>
  <si>
    <t>Teléfono:</t>
  </si>
  <si>
    <t>Fecha de diseño</t>
  </si>
  <si>
    <t>(601)-7037468</t>
  </si>
  <si>
    <t>FICHA TÉCNICA</t>
  </si>
  <si>
    <t>Página 1</t>
  </si>
  <si>
    <r>
      <t>1.2</t>
    </r>
    <r>
      <rPr>
        <b/>
        <sz val="7"/>
        <color rgb="FF000000"/>
        <rFont val="Times New Roman"/>
        <family val="1"/>
      </rPr>
      <t xml:space="preserve">        </t>
    </r>
    <r>
      <rPr>
        <b/>
        <sz val="12"/>
        <color rgb="FF000000"/>
        <rFont val="Arial"/>
        <family val="2"/>
      </rPr>
      <t>DESCRIPCIÓN</t>
    </r>
  </si>
  <si>
    <t xml:space="preserve">La keratina marca Valnis es un sistema sinérgico de ácido glioxilico, carbocistenina y del mismo modo un subsistema reparador capilar. El producto tiene como fundamento obtener efectos complementarios para hacer un relajamiento progresivo de la fibra capilar, regenerar y proporcionar una estructura lisa y sedosa al cabello gracias a su enriquecimiento con aceites naturales como el aceite de argán, aceite de jojoba, aceite de algodón y mantequilla de karite. </t>
  </si>
  <si>
    <r>
      <t>1.3</t>
    </r>
    <r>
      <rPr>
        <b/>
        <sz val="7"/>
        <color rgb="FF000000"/>
        <rFont val="Times New Roman"/>
        <family val="1"/>
      </rPr>
      <t xml:space="preserve">        </t>
    </r>
    <r>
      <rPr>
        <b/>
        <sz val="12"/>
        <color rgb="FF000000"/>
        <rFont val="Arial"/>
        <family val="2"/>
      </rPr>
      <t>COMPOSICIÓN</t>
    </r>
  </si>
  <si>
    <t>AGUA PURIFICADA; SILICONA (Cyclopentasiloxane (and) Dimethicone (and) Phenyl Trimethicone; BEAUTY OIL ARGAN (Argania Espinosa Kernel Oil); SOFT LISS (Carbocysteine and Glyoxilic Acid and Cotton Seed Oil Glycereth -8 Esters and shea Butter Glycereth-8 Esters and Jojoba Oil Glycereth -8 Esters and Water);  
(and) Dimethiconol (and) Dimethicone/Vinyldimethicone Crosspolyme); LIPOPHASE 1000 (Cetearyl Alcohol, Steralkonium Chloride Behen-Trimonium Chloride Peg 7 Glyceryl Cocoate); FRAGANCIA.</t>
  </si>
  <si>
    <t>Apariencia:</t>
  </si>
  <si>
    <t>Color:</t>
  </si>
  <si>
    <t>Característico a cada color</t>
  </si>
  <si>
    <t>Olor:</t>
  </si>
  <si>
    <t xml:space="preserve">pH: </t>
  </si>
  <si>
    <t>Semi-viscoso; Emulsión homogénea</t>
  </si>
  <si>
    <t>Característico a la fragancia</t>
  </si>
  <si>
    <t>1.Lavar el cabello 2 veces con un shampoo anti-residuos, pH: 8+, NO APLIQUE NI ACONDICIONADOR NI TRATAMIENTO.   2. Seque a 90% el cabello con secador.
3. Divida el cabello por secciones, y empiece tomando pequeñas mechas para aplicar el producto de arriba hacia abajo y devolviéndose, a 1 cm de la raíz.
4. Deje actuar el producto, esto depende del nivel de rizado del cabello, mínimo 45 minutos máximo 1:30 minutos.
5. Al terminar el tiempo, si el cabello aún se encuentra mojado seque con secador completamente.
6. Empiece el proceso de planchado tomando mecha por mecha y pasando la plancha a 200ºC de 7 a 10 veces por mecha.
7. Deje que la cabeza se enfríe
8. Enjuague el cabello solamente con agua
9. Aplique un acondicionador o tratamiento y enjuague nuevamente.
10. Deje secar naturalmente o con secador.</t>
  </si>
  <si>
    <t>ALMACENAR A TEMPERATURA NO MAYOR DE 30º C EN SU ENVASE Y EMPAQUE ORIGINAL bien cerrados, protegidos de la luz, el calor, la luz solar y del alcance de los niños.</t>
  </si>
  <si>
    <r>
      <t>1.4</t>
    </r>
    <r>
      <rPr>
        <b/>
        <sz val="7"/>
        <color rgb="FF000000"/>
        <rFont val="Times New Roman"/>
        <family val="1"/>
      </rPr>
      <t xml:space="preserve">        </t>
    </r>
    <r>
      <rPr>
        <b/>
        <sz val="12"/>
        <color rgb="FF000000"/>
        <rFont val="Arial"/>
        <family val="2"/>
      </rPr>
      <t>CARACTERÍSTICAS TÉCNICAS</t>
    </r>
  </si>
  <si>
    <r>
      <t>1.5</t>
    </r>
    <r>
      <rPr>
        <b/>
        <sz val="7"/>
        <color rgb="FF000000"/>
        <rFont val="Times New Roman"/>
        <family val="1"/>
      </rPr>
      <t xml:space="preserve">        </t>
    </r>
    <r>
      <rPr>
        <b/>
        <sz val="12"/>
        <color rgb="FF000000"/>
        <rFont val="Arial"/>
        <family val="2"/>
      </rPr>
      <t>USOS Y APLICACIONES</t>
    </r>
  </si>
  <si>
    <r>
      <t>1.6</t>
    </r>
    <r>
      <rPr>
        <b/>
        <sz val="7"/>
        <color rgb="FF000000"/>
        <rFont val="Times New Roman"/>
        <family val="1"/>
      </rPr>
      <t xml:space="preserve">        </t>
    </r>
    <r>
      <rPr>
        <b/>
        <sz val="12"/>
        <color rgb="FF000000"/>
        <rFont val="Arial"/>
        <family val="2"/>
      </rPr>
      <t>ALMACENAMIENTO</t>
    </r>
  </si>
  <si>
    <r>
      <t>1.7</t>
    </r>
    <r>
      <rPr>
        <b/>
        <sz val="7"/>
        <color rgb="FF000000"/>
        <rFont val="Times New Roman"/>
        <family val="1"/>
      </rPr>
      <t xml:space="preserve">        </t>
    </r>
    <r>
      <rPr>
        <b/>
        <sz val="12"/>
        <color rgb="FF000000"/>
        <rFont val="Arial"/>
        <family val="2"/>
      </rPr>
      <t>PRECAUCIONES</t>
    </r>
  </si>
  <si>
    <t>Aplicar en un lugar ventilado. Evitar el contacto con los ojos, en caso de que esto suceda enjuagar con abundante agua.  No utilizar este producto si se tiene el cuero cabelludo lastimado o irritado. Suspender su uso en caso de irritación.  No se deje al alcance de los niños. No ingerir. En caso de ingesta accidental consulte de inmediato a su médico. Lávese las manos después de la aplicación.</t>
  </si>
  <si>
    <t>Registro Sanitario emitido por la entidad regulatoria INVIMA</t>
  </si>
  <si>
    <r>
      <t>1.8</t>
    </r>
    <r>
      <rPr>
        <b/>
        <sz val="7"/>
        <color rgb="FF000000"/>
        <rFont val="Times New Roman"/>
        <family val="1"/>
      </rPr>
      <t xml:space="preserve">        </t>
    </r>
    <r>
      <rPr>
        <b/>
        <sz val="12"/>
        <color rgb="FF000000"/>
        <rFont val="Arial"/>
        <family val="2"/>
      </rPr>
      <t>INFORMACIÓN REGLAMENTARIA</t>
    </r>
  </si>
  <si>
    <r>
      <t>1.9</t>
    </r>
    <r>
      <rPr>
        <b/>
        <sz val="7"/>
        <color rgb="FF000000"/>
        <rFont val="Times New Roman"/>
        <family val="1"/>
      </rPr>
      <t xml:space="preserve">       </t>
    </r>
    <r>
      <rPr>
        <b/>
        <sz val="12"/>
        <color rgb="FF000000"/>
        <rFont val="Arial"/>
        <family val="2"/>
      </rPr>
      <t>PRESENTACIÓN</t>
    </r>
  </si>
  <si>
    <t>Presentación x 500 ml</t>
  </si>
  <si>
    <t>2,0 – 4,0</t>
  </si>
  <si>
    <t xml:space="preserve">ETAPA </t>
  </si>
  <si>
    <t xml:space="preserve">DESCRIPCIÓN </t>
  </si>
  <si>
    <t xml:space="preserve">Recepción e inspección de materias primas </t>
  </si>
  <si>
    <t>Se reciben las materias primas por parte del proveedor y se realiza una inspección general.</t>
  </si>
  <si>
    <t xml:space="preserve">Documentación del lote a producir </t>
  </si>
  <si>
    <t xml:space="preserve">Se realiza un registro del lote a producir teniendo en cuenta los criterios de: Cantidad de productos a fabricar, fabricante, descripción y numero de lote por fecha. </t>
  </si>
  <si>
    <t xml:space="preserve">Dispensación de materias primas </t>
  </si>
  <si>
    <t xml:space="preserve">Se realiza un alistamiento de la cantidad de materias primas necesarias para la fabricación del lote. </t>
  </si>
  <si>
    <t>Despeje de línea</t>
  </si>
  <si>
    <t xml:space="preserve">Se realiza la depuración y limpieza de cada maquinaria que participa en el proceso de producción del producto, previo al inicio de la fabricación para evitar contaminación. </t>
  </si>
  <si>
    <t xml:space="preserve">Adición de ingredientes activos </t>
  </si>
  <si>
    <t xml:space="preserve">Prueba de cálidad emulsión </t>
  </si>
  <si>
    <t xml:space="preserve">Una vez la emulsión está completamente homogenea, se procede a tomar muestra para verificación de especificaciones: Color, olor, PH, viscosidad.  </t>
  </si>
  <si>
    <t>Etiquetado y codificado</t>
  </si>
  <si>
    <t xml:space="preserve">Se adhiere la etiqueta del producto al envase de 500 ml con su respectivo código de barras. </t>
  </si>
  <si>
    <t xml:space="preserve">Por medio de la máquina envasadora de 1 boquilla se realiza el envasado. </t>
  </si>
  <si>
    <t>Prueba de cálidad envasado</t>
  </si>
  <si>
    <t xml:space="preserve">Se realiza un control de cálidad por medio del metodo Military Standard. Se evaluan las variables de volumén, el peso del envase bruto y el neto.  </t>
  </si>
  <si>
    <t xml:space="preserve">Empaque y embalaje </t>
  </si>
  <si>
    <t xml:space="preserve">Se realiza el empaque del producto y se embala en cajas. </t>
  </si>
  <si>
    <t xml:space="preserve">Almacenaje </t>
  </si>
  <si>
    <t xml:space="preserve">Se almacena el producto terminado de manera temporal en bodega. </t>
  </si>
  <si>
    <t xml:space="preserve">Distribución </t>
  </si>
  <si>
    <t xml:space="preserve">Se inicia el proceso logístico de entrega del producto al cliente </t>
  </si>
  <si>
    <t>PROCESO DE FABRICACIÓN KERATINA VALNIS</t>
  </si>
  <si>
    <t xml:space="preserve">CALCULO DE LA CAPACIDAD DE PLANTA CON BALANCE DE MATERIA </t>
  </si>
  <si>
    <t xml:space="preserve">CAPACIDAD DE PLANTA = MINIMA CAPACIDAD DE PRODUCCION DE LAS OPERACIONES EN UNIDADES DE PRODUCTO TERMINADO </t>
  </si>
  <si>
    <r>
      <t xml:space="preserve">Aclaración: Debido a que no se cuenta con resgistros de producción de un lote piloto del producto, se asume que el porcentaje de merma en cada una de las etapas del proceso es cero. Es decir, el volumén de ingreso a cada etapa del proceso es el mismo y no hay pérdidas. Está estimación se hace con fines académicos para estimar el volumén de producción mensual del producto. Realizado por </t>
    </r>
    <r>
      <rPr>
        <b/>
        <sz val="12"/>
        <color theme="1"/>
        <rFont val="Calibri"/>
        <family val="2"/>
        <scheme val="minor"/>
      </rPr>
      <t xml:space="preserve">Jackson Ferley Serrano Agredo. </t>
    </r>
  </si>
  <si>
    <t xml:space="preserve">Densidad </t>
  </si>
  <si>
    <t>Tamaño Lote (lt)</t>
  </si>
  <si>
    <t>Productos (500 ml)</t>
  </si>
  <si>
    <t>Costo Unitario</t>
  </si>
  <si>
    <t>Calentamiento y transferencia</t>
  </si>
  <si>
    <t xml:space="preserve">Retirar fuente de calor y continuar con agitación hasta que la mezcla alcance una temperatura de 50 grados celsius.A 50 grados celsius, adicionar la materia prima H55 y continuar con agitación hasta alcanzar una temperatura ambiente. A temperatura ambiente, se adicionan las materias primas de: Soft liss, beauty oil argan, fragancia, silicona. </t>
  </si>
  <si>
    <t xml:space="preserve"> Se continua con agitación hasta observar completa homogeneización. </t>
  </si>
  <si>
    <t>RECURSOS DE MAQUINARIA</t>
  </si>
  <si>
    <t>RECURSOS DE MANO DE OBRA</t>
  </si>
  <si>
    <t>RECURSOS DE MATERIA PRIMA</t>
  </si>
  <si>
    <t>Insumos</t>
  </si>
  <si>
    <t>Valor COP</t>
  </si>
  <si>
    <t xml:space="preserve">Etiqueta </t>
  </si>
  <si>
    <t>Envase 500ml</t>
  </si>
  <si>
    <t>ETAPA</t>
  </si>
  <si>
    <t>ETAPA DE EMULSION</t>
  </si>
  <si>
    <t>ETAPA DE INGREDIENTES Y HOMOGENEIZACIÓN</t>
  </si>
  <si>
    <t>ETAPA DE ENVASADO</t>
  </si>
  <si>
    <t>1 Hora de procesamiento. Ingresan 181 lt de volumen a la marmita de 200kg.</t>
  </si>
  <si>
    <t>3 Horas de procesamiento. Ingresan 181 lt de volumen a la marmita de 600kg.</t>
  </si>
  <si>
    <t>1 Hora de envasado. Ingresan por gravedad los 181 lt de volumen a la tolva del dosificador.</t>
  </si>
  <si>
    <t>Lote 1 = Hora 1 inicio de emulsion</t>
  </si>
  <si>
    <t>Lote 1 = Hora 2 inicio de ingredientes y homogeneización</t>
  </si>
  <si>
    <t>Lote 2 = Hora 2 inicio de emulsion</t>
  </si>
  <si>
    <t>Lote 1 = Hora 5 inicio de envasado</t>
  </si>
  <si>
    <t>Lote 2 = Hora 5 inicio de ingredientes y homogeneización</t>
  </si>
  <si>
    <t>lote 2 = Hora 8 inicio de envasado</t>
  </si>
  <si>
    <t>Emulsión</t>
  </si>
  <si>
    <t>Ingredientes y homogeneización</t>
  </si>
  <si>
    <t>Inicio Lote 1</t>
  </si>
  <si>
    <t>Inicio lote 1</t>
  </si>
  <si>
    <t>Inicio lote 2</t>
  </si>
  <si>
    <t>PRODUCCION/DIA</t>
  </si>
  <si>
    <t xml:space="preserve">CAPACIDAD DE PROCESAMIENTO </t>
  </si>
  <si>
    <t>VOLUMEN DE PRODUCCION</t>
  </si>
  <si>
    <t>PRODUCCION EN LITROS MENSUAL</t>
  </si>
  <si>
    <t>PRODUCCION MENSUAL EN UNIDADES DE PT</t>
  </si>
  <si>
    <t xml:space="preserve">HORA </t>
  </si>
  <si>
    <t xml:space="preserve"> Transferir la emulsión a la máquina marmita de 600 kg mediante la valvula de conexión entre ambas máquinas.</t>
  </si>
  <si>
    <t xml:space="preserve">En la máquina marmita de 200 kg adicionar agua purificada e iniciar calentamiento controlado hasta obtener una temperatura entre 70-80 grados celsius. Al alcanzar dicho grado de temperatura, adicionar la materia prima Lipophase 1000 e iniciar agitación constante hasta lograr una mezcla libre de grumos.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</si>
</sst>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2" formatCode="_-&quot;$&quot;* #,##0_-;\-&quot;$&quot;* #,##0_-;_-&quot;$&quot;* &quot;-&quot;_-;_-@_-"/>
    <numFmt numFmtId="44" formatCode="_-&quot;$&quot;* #,##0.00_-;\-&quot;$&quot;* #,##0.00_-;_-&quot;$&quot;* &quot;-&quot;??_-;_-@_-"/>
    <numFmt numFmtId="164" formatCode="0.000"/>
    <numFmt numFmtId="165" formatCode="0.0%"/>
    <numFmt numFmtId="166" formatCode="0.000%"/>
    <numFmt numFmtId="167" formatCode="_-&quot;$&quot;* #,##0.00_-;\-&quot;$&quot;* #,##0.00_-;_-&quot;$&quot;* &quot;-&quot;_-;_-@_-"/>
    <numFmt numFmtId="168" formatCode="#\ &quot;Litros&quot;"/>
    <numFmt numFmtId="169" formatCode="#\ &quot;Minutos&quot;"/>
    <numFmt numFmtId="170" formatCode="#.0\ &quot;Lt/min&quot;"/>
    <numFmt numFmtId="171" formatCode="#\ &quot;Lt/hora&quot;"/>
    <numFmt numFmtId="172" formatCode="#\ &quot;Lt/mes&quot;"/>
    <numFmt numFmtId="173" formatCode="#\ &quot;Lt&quot;"/>
    <numFmt numFmtId="174" formatCode="#.0\ &quot;Kg/Lt&quot;"/>
    <numFmt numFmtId="175" formatCode="#\ &quot;Lotes/día&quot;"/>
    <numFmt numFmtId="176" formatCode="#\ &quot;Litros/lote&quot;"/>
    <numFmt numFmtId="177" formatCode="#\ &quot;Litros/día&quot;"/>
    <numFmt numFmtId="178" formatCode="#\ &quot;Litros/mes&quot;"/>
    <numFmt numFmtId="179" formatCode="#\ &quot;Unidades/mes&quot;"/>
    <numFmt numFmtId="180" formatCode="#\ "/>
  </numFmts>
  <fonts count="25">
    <font>
      <sz val="12"/>
      <color theme="1"/>
      <name val="Calibri"/>
      <family val="2"/>
      <scheme val="minor"/>
    </font>
    <font>
      <b/>
      <sz val="12"/>
      <color theme="1"/>
      <name val="Calibri"/>
      <family val="2"/>
      <scheme val="minor"/>
    </font>
    <font>
      <sz val="12"/>
      <color rgb="FFFF0000"/>
      <name val="Calibri"/>
      <family val="2"/>
      <scheme val="minor"/>
    </font>
    <font>
      <sz val="12"/>
      <color theme="1"/>
      <name val="Calibri"/>
      <family val="2"/>
      <scheme val="minor"/>
    </font>
    <font>
      <sz val="8"/>
      <color theme="1"/>
      <name val="Calibri"/>
      <family val="2"/>
      <scheme val="minor"/>
    </font>
    <font>
      <sz val="12"/>
      <color theme="1"/>
      <name val="Times New Roman"/>
      <family val="1"/>
    </font>
    <font>
      <b/>
      <sz val="10"/>
      <name val="Arial"/>
      <family val="2"/>
    </font>
    <font>
      <b/>
      <sz val="10"/>
      <color theme="1"/>
      <name val="Arial"/>
      <family val="2"/>
    </font>
    <font>
      <sz val="10"/>
      <name val="Arial"/>
      <family val="2"/>
    </font>
    <font>
      <sz val="10"/>
      <name val="Calibri"/>
      <family val="2"/>
      <scheme val="minor"/>
    </font>
    <font>
      <b/>
      <sz val="10"/>
      <name val="Times New Roman"/>
      <family val="1"/>
    </font>
    <font>
      <sz val="10"/>
      <color rgb="FF000000"/>
      <name val="Calibri"/>
      <family val="2"/>
    </font>
    <font>
      <sz val="10"/>
      <color theme="1"/>
      <name val="Arial"/>
      <family val="2"/>
    </font>
    <font>
      <b/>
      <sz val="18"/>
      <color theme="1"/>
      <name val="Arial"/>
      <family val="2"/>
    </font>
    <font>
      <b/>
      <sz val="16"/>
      <color theme="1"/>
      <name val="Arial"/>
      <family val="2"/>
    </font>
    <font>
      <b/>
      <sz val="11"/>
      <color theme="1"/>
      <name val="Arial"/>
      <family val="2"/>
    </font>
    <font>
      <sz val="9"/>
      <color theme="1"/>
      <name val="Arial"/>
      <family val="2"/>
    </font>
    <font>
      <b/>
      <sz val="12"/>
      <color rgb="FF000000"/>
      <name val="Arial"/>
      <family val="2"/>
    </font>
    <font>
      <b/>
      <sz val="7"/>
      <color rgb="FF000000"/>
      <name val="Times New Roman"/>
      <family val="1"/>
    </font>
    <font>
      <sz val="12"/>
      <color theme="1"/>
      <name val="Arial"/>
      <family val="2"/>
    </font>
    <font>
      <sz val="11"/>
      <color rgb="FF000000"/>
      <name val="Arial"/>
      <family val="2"/>
    </font>
    <font>
      <b/>
      <sz val="14"/>
      <color rgb="FFFF0000"/>
      <name val="Calibri"/>
      <family val="2"/>
      <scheme val="minor"/>
    </font>
    <font>
      <b/>
      <sz val="12"/>
      <color rgb="FFFF0000"/>
      <name val="Calibri"/>
      <family val="2"/>
      <scheme val="minor"/>
    </font>
    <font>
      <sz val="12"/>
      <color theme="1"/>
      <name val="Calibri"/>
      <family val="2"/>
    </font>
    <font>
      <sz val="8"/>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FF"/>
        <bgColor indexed="64"/>
      </patternFill>
    </fill>
    <fill>
      <patternFill patternType="solid">
        <fgColor rgb="FF7030A0"/>
        <bgColor indexed="64"/>
      </patternFill>
    </fill>
    <fill>
      <patternFill patternType="solid">
        <fgColor rgb="FF00B05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rgb="FF000000"/>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top/>
      <bottom style="medium">
        <color rgb="FF000000"/>
      </bottom>
      <diagonal/>
    </border>
    <border>
      <left style="medium">
        <color rgb="FF7030A0"/>
      </left>
      <right/>
      <top style="medium">
        <color rgb="FF7030A0"/>
      </top>
      <bottom style="medium">
        <color rgb="FF7030A0"/>
      </bottom>
      <diagonal/>
    </border>
    <border>
      <left/>
      <right style="medium">
        <color rgb="FF7030A0"/>
      </right>
      <top style="medium">
        <color rgb="FF7030A0"/>
      </top>
      <bottom style="medium">
        <color rgb="FF7030A0"/>
      </bottom>
      <diagonal/>
    </border>
    <border>
      <left style="medium">
        <color rgb="FF00B050"/>
      </left>
      <right/>
      <top style="medium">
        <color rgb="FF00B050"/>
      </top>
      <bottom style="medium">
        <color rgb="FF00B050"/>
      </bottom>
      <diagonal/>
    </border>
    <border>
      <left/>
      <right style="medium">
        <color rgb="FF00B050"/>
      </right>
      <top style="medium">
        <color rgb="FF00B050"/>
      </top>
      <bottom style="medium">
        <color rgb="FF00B050"/>
      </bottom>
      <diagonal/>
    </border>
    <border>
      <left/>
      <right style="medium">
        <color theme="1"/>
      </right>
      <top/>
      <bottom/>
      <diagonal/>
    </border>
    <border>
      <left/>
      <right/>
      <top/>
      <bottom style="medium">
        <color theme="1"/>
      </bottom>
      <diagonal/>
    </border>
    <border>
      <left/>
      <right style="medium">
        <color theme="1"/>
      </right>
      <top/>
      <bottom style="medium">
        <color theme="1"/>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right style="thin">
        <color theme="1"/>
      </right>
      <top style="thin">
        <color theme="1"/>
      </top>
      <bottom style="thin">
        <color theme="1"/>
      </bottom>
      <diagonal/>
    </border>
  </borders>
  <cellStyleXfs count="3">
    <xf numFmtId="0" fontId="0" fillId="0" borderId="0"/>
    <xf numFmtId="42" fontId="3" fillId="0" borderId="0" applyFont="0" applyFill="0" applyBorder="0" applyAlignment="0" applyProtection="0"/>
    <xf numFmtId="9" fontId="3" fillId="0" borderId="0" applyFont="0" applyFill="0" applyBorder="0" applyAlignment="0" applyProtection="0"/>
  </cellStyleXfs>
  <cellXfs count="196">
    <xf numFmtId="0" fontId="0" fillId="0" borderId="0" xfId="0"/>
    <xf numFmtId="0" fontId="0" fillId="0" borderId="1" xfId="0" applyBorder="1"/>
    <xf numFmtId="0" fontId="2" fillId="0" borderId="0" xfId="0" applyFont="1"/>
    <xf numFmtId="0" fontId="0" fillId="0" borderId="0" xfId="0" applyBorder="1"/>
    <xf numFmtId="0" fontId="0" fillId="0" borderId="0" xfId="0" applyAlignment="1"/>
    <xf numFmtId="0" fontId="1" fillId="0" borderId="0" xfId="0" applyFont="1" applyAlignment="1">
      <alignment horizontal="center"/>
    </xf>
    <xf numFmtId="0" fontId="6" fillId="0" borderId="10" xfId="0" applyFont="1" applyBorder="1"/>
    <xf numFmtId="0" fontId="6" fillId="0" borderId="11" xfId="0" applyFont="1" applyBorder="1" applyAlignment="1">
      <alignment horizontal="left"/>
    </xf>
    <xf numFmtId="0" fontId="6" fillId="0" borderId="12" xfId="0" applyFont="1" applyBorder="1"/>
    <xf numFmtId="0" fontId="6" fillId="0" borderId="13" xfId="0" applyFont="1" applyBorder="1" applyAlignment="1">
      <alignment horizontal="left"/>
    </xf>
    <xf numFmtId="0" fontId="6" fillId="0" borderId="14" xfId="0" applyFont="1" applyBorder="1"/>
    <xf numFmtId="0" fontId="6" fillId="0" borderId="15" xfId="0" applyFont="1" applyBorder="1" applyAlignment="1">
      <alignment horizontal="left"/>
    </xf>
    <xf numFmtId="0" fontId="6" fillId="0" borderId="10" xfId="0" applyFont="1" applyBorder="1" applyAlignment="1">
      <alignment horizontal="center" vertical="center"/>
    </xf>
    <xf numFmtId="0" fontId="6" fillId="0" borderId="16" xfId="0" applyFont="1" applyBorder="1" applyAlignment="1">
      <alignment horizontal="center" vertical="center"/>
    </xf>
    <xf numFmtId="164" fontId="6" fillId="0" borderId="16" xfId="0" applyNumberFormat="1" applyFont="1" applyBorder="1" applyAlignment="1">
      <alignment horizontal="center" vertical="center"/>
    </xf>
    <xf numFmtId="164" fontId="6" fillId="0" borderId="16" xfId="0" applyNumberFormat="1" applyFont="1" applyBorder="1" applyAlignment="1">
      <alignment horizontal="center" vertical="center" wrapText="1"/>
    </xf>
    <xf numFmtId="0" fontId="6" fillId="0" borderId="16" xfId="0" applyFont="1" applyBorder="1" applyAlignment="1">
      <alignment horizontal="center" vertical="center" wrapText="1"/>
    </xf>
    <xf numFmtId="0" fontId="8" fillId="0" borderId="12" xfId="0" applyFont="1" applyBorder="1" applyAlignment="1">
      <alignment horizontal="center" vertical="center"/>
    </xf>
    <xf numFmtId="0" fontId="8" fillId="3" borderId="1" xfId="0" applyFont="1" applyFill="1" applyBorder="1" applyAlignment="1">
      <alignment horizontal="center" vertical="center" wrapText="1"/>
    </xf>
    <xf numFmtId="0" fontId="9" fillId="0" borderId="1" xfId="0" applyFont="1" applyBorder="1" applyAlignment="1">
      <alignment vertical="center"/>
    </xf>
    <xf numFmtId="165" fontId="10" fillId="0" borderId="1" xfId="2" applyNumberFormat="1" applyFont="1" applyBorder="1" applyAlignment="1">
      <alignment horizontal="center" vertical="center"/>
    </xf>
    <xf numFmtId="2" fontId="8" fillId="0" borderId="1" xfId="0" applyNumberFormat="1" applyFont="1" applyBorder="1" applyAlignment="1">
      <alignment horizontal="center" vertical="center"/>
    </xf>
    <xf numFmtId="42" fontId="11" fillId="4" borderId="1" xfId="1" applyFont="1" applyFill="1" applyBorder="1" applyAlignment="1">
      <alignment horizontal="center" vertical="center" wrapText="1"/>
    </xf>
    <xf numFmtId="44" fontId="12" fillId="0" borderId="13" xfId="0" applyNumberFormat="1" applyFont="1" applyBorder="1" applyAlignment="1">
      <alignment horizontal="center" vertical="center"/>
    </xf>
    <xf numFmtId="166" fontId="10" fillId="0" borderId="1" xfId="2" applyNumberFormat="1" applyFont="1" applyBorder="1" applyAlignment="1">
      <alignment horizontal="center" vertical="center"/>
    </xf>
    <xf numFmtId="0" fontId="9" fillId="0" borderId="1" xfId="0" applyFont="1" applyBorder="1" applyAlignment="1">
      <alignment vertical="center" wrapText="1"/>
    </xf>
    <xf numFmtId="10" fontId="10" fillId="0" borderId="1" xfId="2" applyNumberFormat="1" applyFont="1" applyBorder="1" applyAlignment="1">
      <alignment horizontal="center" vertical="center"/>
    </xf>
    <xf numFmtId="0" fontId="6" fillId="0" borderId="14" xfId="0" applyFont="1" applyBorder="1" applyAlignment="1">
      <alignment horizontal="center"/>
    </xf>
    <xf numFmtId="0" fontId="8" fillId="0" borderId="17" xfId="0" applyFont="1" applyBorder="1" applyAlignment="1">
      <alignment horizontal="center"/>
    </xf>
    <xf numFmtId="0" fontId="8" fillId="0" borderId="17" xfId="0" applyFont="1" applyBorder="1" applyAlignment="1">
      <alignment wrapText="1"/>
    </xf>
    <xf numFmtId="164" fontId="6" fillId="0" borderId="17" xfId="0" applyNumberFormat="1" applyFont="1" applyBorder="1" applyAlignment="1">
      <alignment horizontal="center" vertical="center"/>
    </xf>
    <xf numFmtId="0" fontId="7" fillId="0" borderId="11" xfId="0" applyFont="1" applyBorder="1" applyAlignment="1">
      <alignment horizontal="center" vertical="center" wrapText="1"/>
    </xf>
    <xf numFmtId="167" fontId="8" fillId="2" borderId="15" xfId="1" applyNumberFormat="1" applyFont="1" applyFill="1" applyBorder="1" applyAlignment="1">
      <alignment horizontal="center" vertical="center" wrapText="1"/>
    </xf>
    <xf numFmtId="44" fontId="0" fillId="0" borderId="0" xfId="0" applyNumberFormat="1"/>
    <xf numFmtId="167" fontId="8" fillId="0" borderId="15" xfId="1" applyNumberFormat="1" applyFont="1" applyFill="1" applyBorder="1" applyAlignment="1">
      <alignment horizontal="center" vertical="center" wrapText="1"/>
    </xf>
    <xf numFmtId="0" fontId="5" fillId="0" borderId="0" xfId="0" applyFont="1" applyBorder="1" applyAlignment="1">
      <alignment wrapText="1"/>
    </xf>
    <xf numFmtId="0" fontId="5" fillId="0" borderId="0" xfId="0" applyFont="1" applyBorder="1" applyAlignment="1">
      <alignment horizontal="center"/>
    </xf>
    <xf numFmtId="0" fontId="5" fillId="0" borderId="0" xfId="0" applyFont="1" applyBorder="1" applyAlignment="1"/>
    <xf numFmtId="0" fontId="5" fillId="0" borderId="0" xfId="0" applyFont="1" applyBorder="1" applyAlignment="1">
      <alignment horizontal="center" vertical="center" wrapText="1"/>
    </xf>
    <xf numFmtId="14" fontId="7" fillId="0" borderId="9" xfId="0" applyNumberFormat="1" applyFont="1" applyBorder="1" applyAlignment="1">
      <alignment horizontal="center" vertical="center" wrapText="1"/>
    </xf>
    <xf numFmtId="0" fontId="16" fillId="0" borderId="9" xfId="0" applyFont="1" applyBorder="1" applyAlignment="1">
      <alignment horizontal="center" vertical="center" wrapText="1"/>
    </xf>
    <xf numFmtId="0" fontId="19" fillId="0" borderId="26" xfId="0" applyFont="1" applyBorder="1" applyAlignment="1">
      <alignment vertical="center" wrapText="1"/>
    </xf>
    <xf numFmtId="0" fontId="16" fillId="0" borderId="18" xfId="0" applyFont="1" applyBorder="1" applyAlignment="1">
      <alignment horizontal="center" vertical="center" wrapText="1"/>
    </xf>
    <xf numFmtId="0" fontId="7" fillId="0" borderId="21" xfId="0" applyFont="1" applyBorder="1" applyAlignment="1">
      <alignment horizontal="center" vertical="center" wrapText="1"/>
    </xf>
    <xf numFmtId="0" fontId="19" fillId="0" borderId="28" xfId="0" applyFont="1" applyBorder="1" applyAlignment="1">
      <alignment vertical="center" wrapText="1"/>
    </xf>
    <xf numFmtId="0" fontId="19" fillId="0" borderId="23" xfId="0" applyFont="1" applyBorder="1" applyAlignment="1">
      <alignment vertical="center" wrapText="1"/>
    </xf>
    <xf numFmtId="0" fontId="20" fillId="4" borderId="0" xfId="0" applyFont="1" applyFill="1" applyBorder="1" applyAlignment="1">
      <alignment vertical="center"/>
    </xf>
    <xf numFmtId="0" fontId="4" fillId="0" borderId="0" xfId="0" applyFont="1" applyBorder="1" applyAlignment="1">
      <alignment vertical="center" wrapText="1"/>
    </xf>
    <xf numFmtId="0" fontId="4" fillId="0" borderId="0" xfId="0" applyFont="1" applyBorder="1" applyAlignment="1">
      <alignment wrapText="1"/>
    </xf>
    <xf numFmtId="0" fontId="0" fillId="0" borderId="0" xfId="0" applyBorder="1" applyAlignment="1">
      <alignment wrapText="1"/>
    </xf>
    <xf numFmtId="0" fontId="0" fillId="0" borderId="0" xfId="0" applyFill="1" applyBorder="1"/>
    <xf numFmtId="0" fontId="1" fillId="0" borderId="0" xfId="0" applyFont="1" applyBorder="1" applyAlignment="1">
      <alignment vertical="center"/>
    </xf>
    <xf numFmtId="0" fontId="1" fillId="0" borderId="0" xfId="0" applyFont="1" applyBorder="1" applyAlignment="1">
      <alignment vertical="center" wrapText="1"/>
    </xf>
    <xf numFmtId="0" fontId="0" fillId="0" borderId="0" xfId="0" applyFont="1" applyBorder="1" applyAlignment="1">
      <alignment vertical="center" wrapText="1"/>
    </xf>
    <xf numFmtId="170" fontId="0" fillId="0" borderId="0" xfId="0" applyNumberFormat="1" applyAlignment="1">
      <alignment horizontal="center"/>
    </xf>
    <xf numFmtId="0" fontId="1" fillId="0" borderId="0" xfId="0" applyFont="1" applyBorder="1" applyAlignment="1"/>
    <xf numFmtId="0" fontId="0" fillId="0" borderId="0" xfId="0" applyBorder="1" applyAlignment="1">
      <alignment vertical="top"/>
    </xf>
    <xf numFmtId="0" fontId="22" fillId="0" borderId="0" xfId="0" applyFont="1" applyBorder="1" applyAlignment="1">
      <alignment vertical="center" wrapText="1"/>
    </xf>
    <xf numFmtId="0" fontId="22" fillId="0" borderId="0" xfId="0" applyFont="1"/>
    <xf numFmtId="0" fontId="22" fillId="0" borderId="0" xfId="0" applyFont="1" applyBorder="1" applyAlignment="1">
      <alignment vertical="center"/>
    </xf>
    <xf numFmtId="0" fontId="0" fillId="0" borderId="0" xfId="0" applyFill="1" applyBorder="1" applyAlignment="1">
      <alignment horizontal="center"/>
    </xf>
    <xf numFmtId="2" fontId="0" fillId="0" borderId="0" xfId="0" applyNumberFormat="1"/>
    <xf numFmtId="1" fontId="0" fillId="0" borderId="0" xfId="0" applyNumberFormat="1"/>
    <xf numFmtId="1" fontId="6" fillId="0" borderId="17" xfId="0" applyNumberFormat="1" applyFont="1" applyBorder="1" applyAlignment="1">
      <alignment horizontal="center" vertical="center"/>
    </xf>
    <xf numFmtId="174" fontId="0" fillId="0" borderId="0" xfId="0" applyNumberFormat="1"/>
    <xf numFmtId="44" fontId="0" fillId="2" borderId="1" xfId="0" applyNumberFormat="1" applyFill="1" applyBorder="1"/>
    <xf numFmtId="0" fontId="0"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21" fillId="0" borderId="0" xfId="0" applyFont="1"/>
    <xf numFmtId="42" fontId="0" fillId="0" borderId="0" xfId="1" applyFont="1"/>
    <xf numFmtId="42" fontId="0" fillId="0" borderId="0" xfId="0" applyNumberFormat="1"/>
    <xf numFmtId="173" fontId="0" fillId="0" borderId="0" xfId="0" applyNumberFormat="1" applyFont="1" applyBorder="1" applyAlignment="1">
      <alignment horizontal="right"/>
    </xf>
    <xf numFmtId="0" fontId="1" fillId="0" borderId="0" xfId="0" applyFont="1" applyFill="1" applyAlignment="1">
      <alignment horizontal="center"/>
    </xf>
    <xf numFmtId="0" fontId="0" fillId="0" borderId="0" xfId="0" applyFont="1" applyFill="1" applyAlignment="1">
      <alignment horizontal="left"/>
    </xf>
    <xf numFmtId="0" fontId="0" fillId="0" borderId="0" xfId="0" applyFont="1" applyFill="1" applyAlignment="1">
      <alignment horizontal="center"/>
    </xf>
    <xf numFmtId="0" fontId="0" fillId="0" borderId="0" xfId="0" applyFill="1"/>
    <xf numFmtId="0" fontId="0" fillId="0" borderId="0" xfId="0" applyFill="1" applyAlignment="1">
      <alignment horizontal="center"/>
    </xf>
    <xf numFmtId="171" fontId="1" fillId="0" borderId="0" xfId="0" applyNumberFormat="1" applyFont="1" applyFill="1"/>
    <xf numFmtId="0" fontId="22" fillId="0" borderId="0" xfId="0" applyFont="1" applyBorder="1" applyAlignment="1">
      <alignment wrapText="1"/>
    </xf>
    <xf numFmtId="173" fontId="0" fillId="0" borderId="0" xfId="0" applyNumberFormat="1" applyBorder="1"/>
    <xf numFmtId="0" fontId="22" fillId="0" borderId="0" xfId="0" applyFont="1" applyBorder="1"/>
    <xf numFmtId="0" fontId="1" fillId="0" borderId="0" xfId="0" applyFont="1" applyBorder="1" applyAlignment="1">
      <alignment horizontal="center" vertical="center" wrapText="1"/>
    </xf>
    <xf numFmtId="0" fontId="1" fillId="0" borderId="0" xfId="0" applyFont="1" applyBorder="1" applyAlignment="1">
      <alignment wrapText="1"/>
    </xf>
    <xf numFmtId="0" fontId="0" fillId="5" borderId="0" xfId="0" applyFont="1" applyFill="1" applyBorder="1" applyAlignment="1">
      <alignment horizontal="center" vertical="center"/>
    </xf>
    <xf numFmtId="0" fontId="0" fillId="6" borderId="0" xfId="0" applyFont="1" applyFill="1" applyBorder="1" applyAlignment="1">
      <alignment horizontal="center" vertical="center"/>
    </xf>
    <xf numFmtId="0" fontId="0" fillId="0" borderId="0" xfId="0" applyFont="1" applyBorder="1"/>
    <xf numFmtId="0" fontId="0" fillId="0" borderId="33" xfId="0" applyFont="1" applyBorder="1"/>
    <xf numFmtId="0" fontId="0" fillId="0" borderId="33" xfId="0" applyFont="1" applyFill="1" applyBorder="1" applyAlignment="1">
      <alignment vertical="center"/>
    </xf>
    <xf numFmtId="0" fontId="0" fillId="0" borderId="34" xfId="0" applyFont="1" applyBorder="1"/>
    <xf numFmtId="0" fontId="0" fillId="5" borderId="34" xfId="0" applyFont="1" applyFill="1" applyBorder="1" applyAlignment="1">
      <alignment horizontal="center" vertical="center"/>
    </xf>
    <xf numFmtId="0" fontId="0" fillId="6" borderId="35" xfId="0" applyFont="1" applyFill="1"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wrapText="1"/>
    </xf>
    <xf numFmtId="0" fontId="0" fillId="0" borderId="39" xfId="0" applyBorder="1" applyAlignment="1">
      <alignment horizontal="center" vertical="center" wrapText="1"/>
    </xf>
    <xf numFmtId="175" fontId="0" fillId="0" borderId="40" xfId="0" applyNumberFormat="1" applyBorder="1" applyAlignment="1">
      <alignment horizontal="center" vertical="center"/>
    </xf>
    <xf numFmtId="176" fontId="0" fillId="0" borderId="41" xfId="0" applyNumberFormat="1" applyBorder="1" applyAlignment="1">
      <alignment horizontal="center" vertical="center"/>
    </xf>
    <xf numFmtId="177" fontId="0" fillId="0" borderId="41" xfId="0" applyNumberFormat="1" applyBorder="1" applyAlignment="1">
      <alignment horizontal="center" vertical="center"/>
    </xf>
    <xf numFmtId="178" fontId="0" fillId="0" borderId="41" xfId="0" applyNumberFormat="1" applyBorder="1" applyAlignment="1">
      <alignment horizontal="center" vertical="center"/>
    </xf>
    <xf numFmtId="179" fontId="0" fillId="0" borderId="42" xfId="0" applyNumberFormat="1" applyBorder="1" applyAlignment="1">
      <alignment horizontal="center" vertical="center" wrapText="1"/>
    </xf>
    <xf numFmtId="0" fontId="0" fillId="0" borderId="36" xfId="0" applyFont="1" applyBorder="1" applyAlignment="1">
      <alignment horizontal="center" vertical="center"/>
    </xf>
    <xf numFmtId="0" fontId="0" fillId="0" borderId="43" xfId="0" applyFont="1" applyFill="1" applyBorder="1" applyAlignment="1">
      <alignment horizontal="center" vertical="center" wrapText="1"/>
    </xf>
    <xf numFmtId="0" fontId="0" fillId="0" borderId="36" xfId="0" applyFont="1" applyBorder="1"/>
    <xf numFmtId="0" fontId="0" fillId="0" borderId="36" xfId="0" applyFont="1" applyBorder="1" applyAlignment="1">
      <alignment wrapText="1"/>
    </xf>
    <xf numFmtId="180" fontId="0" fillId="0" borderId="36"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Fill="1" applyBorder="1"/>
    <xf numFmtId="180" fontId="0" fillId="0" borderId="0" xfId="0" applyNumberFormat="1" applyFont="1" applyFill="1" applyBorder="1" applyAlignment="1">
      <alignment horizontal="center" vertical="center"/>
    </xf>
    <xf numFmtId="0" fontId="0" fillId="0" borderId="0" xfId="0" applyFont="1" applyFill="1" applyBorder="1" applyAlignment="1">
      <alignment wrapText="1"/>
    </xf>
    <xf numFmtId="0" fontId="0" fillId="0" borderId="0" xfId="0" applyFont="1" applyFill="1" applyBorder="1" applyAlignment="1">
      <alignment vertical="center"/>
    </xf>
    <xf numFmtId="0" fontId="0" fillId="0" borderId="0" xfId="0" applyFill="1" applyBorder="1" applyAlignment="1"/>
    <xf numFmtId="0" fontId="0" fillId="0" borderId="0" xfId="0" applyFill="1" applyBorder="1" applyAlignment="1">
      <alignment horizontal="center" vertical="center"/>
    </xf>
    <xf numFmtId="0" fontId="0" fillId="0" borderId="0" xfId="0" applyFill="1" applyBorder="1" applyAlignment="1">
      <alignment horizontal="center" vertical="center" wrapText="1"/>
    </xf>
    <xf numFmtId="175" fontId="0" fillId="0" borderId="0" xfId="0" applyNumberFormat="1" applyFill="1" applyBorder="1" applyAlignment="1">
      <alignment horizontal="center" vertical="center"/>
    </xf>
    <xf numFmtId="176" fontId="0" fillId="0" borderId="0" xfId="0" applyNumberFormat="1" applyFill="1" applyBorder="1" applyAlignment="1">
      <alignment horizontal="center" vertical="center"/>
    </xf>
    <xf numFmtId="177" fontId="0" fillId="0" borderId="0" xfId="0" applyNumberFormat="1" applyFill="1" applyBorder="1" applyAlignment="1">
      <alignment horizontal="center" vertical="center"/>
    </xf>
    <xf numFmtId="178" fontId="0" fillId="0" borderId="0" xfId="0" applyNumberFormat="1" applyFill="1" applyBorder="1" applyAlignment="1">
      <alignment horizontal="center" vertical="center"/>
    </xf>
    <xf numFmtId="179" fontId="0" fillId="0" borderId="0" xfId="0" applyNumberFormat="1" applyFill="1" applyBorder="1" applyAlignment="1">
      <alignment horizontal="center" vertical="center" wrapText="1"/>
    </xf>
    <xf numFmtId="170" fontId="0" fillId="0" borderId="0" xfId="0" applyNumberFormat="1" applyBorder="1" applyAlignment="1">
      <alignment horizontal="center"/>
    </xf>
    <xf numFmtId="0" fontId="0" fillId="0" borderId="0" xfId="0" applyBorder="1" applyAlignment="1">
      <alignment horizontal="center"/>
    </xf>
    <xf numFmtId="168" fontId="0" fillId="0" borderId="0" xfId="0" applyNumberFormat="1" applyBorder="1" applyAlignment="1">
      <alignment horizontal="center"/>
    </xf>
    <xf numFmtId="169" fontId="0" fillId="0" borderId="0" xfId="0" applyNumberFormat="1" applyBorder="1" applyAlignment="1">
      <alignment horizontal="center"/>
    </xf>
    <xf numFmtId="171" fontId="0" fillId="0" borderId="0" xfId="0" applyNumberFormat="1" applyBorder="1" applyAlignment="1">
      <alignment horizontal="center"/>
    </xf>
    <xf numFmtId="0" fontId="0" fillId="0" borderId="0" xfId="0" applyFill="1" applyBorder="1" applyAlignment="1">
      <alignment vertical="top"/>
    </xf>
    <xf numFmtId="170" fontId="0" fillId="0" borderId="0" xfId="0" applyNumberFormat="1" applyFill="1" applyBorder="1" applyAlignment="1">
      <alignment horizontal="center"/>
    </xf>
    <xf numFmtId="0" fontId="1" fillId="0" borderId="0" xfId="0" applyFont="1" applyFill="1" applyBorder="1" applyAlignment="1">
      <alignment horizontal="center"/>
    </xf>
    <xf numFmtId="0" fontId="1" fillId="0" borderId="0" xfId="0" applyFont="1" applyFill="1" applyBorder="1" applyAlignment="1">
      <alignment horizontal="center" wrapText="1"/>
    </xf>
    <xf numFmtId="168" fontId="0" fillId="0" borderId="0" xfId="0" applyNumberFormat="1" applyFill="1" applyBorder="1" applyAlignment="1">
      <alignment horizontal="center"/>
    </xf>
    <xf numFmtId="169" fontId="0" fillId="0" borderId="0" xfId="0" applyNumberFormat="1" applyFill="1" applyBorder="1" applyAlignment="1">
      <alignment horizontal="center"/>
    </xf>
    <xf numFmtId="171" fontId="0" fillId="0" borderId="0" xfId="0" applyNumberFormat="1" applyFill="1" applyBorder="1" applyAlignment="1">
      <alignment horizontal="center"/>
    </xf>
    <xf numFmtId="0" fontId="0" fillId="0" borderId="0" xfId="0" applyFill="1" applyBorder="1" applyAlignment="1">
      <alignment horizontal="center" wrapText="1"/>
    </xf>
    <xf numFmtId="173" fontId="0" fillId="0" borderId="0" xfId="0" applyNumberFormat="1" applyFill="1" applyBorder="1" applyAlignment="1">
      <alignment horizontal="center"/>
    </xf>
    <xf numFmtId="0" fontId="0" fillId="0" borderId="0" xfId="0" applyNumberFormat="1" applyFill="1" applyBorder="1" applyAlignment="1">
      <alignment horizontal="center"/>
    </xf>
    <xf numFmtId="9" fontId="0" fillId="0" borderId="0" xfId="0" applyNumberFormat="1" applyFill="1" applyBorder="1" applyAlignment="1">
      <alignment horizontal="center"/>
    </xf>
    <xf numFmtId="172" fontId="0" fillId="0" borderId="0" xfId="0" applyNumberFormat="1" applyFill="1" applyBorder="1"/>
    <xf numFmtId="0" fontId="1" fillId="0" borderId="0" xfId="0" applyFont="1" applyBorder="1" applyAlignment="1">
      <alignment horizontal="center" vertical="center"/>
    </xf>
    <xf numFmtId="0" fontId="0" fillId="0" borderId="0" xfId="0" applyFont="1" applyBorder="1" applyAlignment="1"/>
    <xf numFmtId="0" fontId="0" fillId="0" borderId="0" xfId="0" applyAlignment="1">
      <alignment horizontal="center"/>
    </xf>
    <xf numFmtId="1" fontId="0" fillId="0" borderId="0" xfId="0" applyNumberFormat="1" applyAlignment="1">
      <alignment horizontal="center"/>
    </xf>
    <xf numFmtId="1" fontId="0" fillId="0" borderId="0" xfId="0" applyNumberFormat="1" applyFill="1" applyBorder="1"/>
    <xf numFmtId="1" fontId="0" fillId="0" borderId="0" xfId="0" applyNumberFormat="1" applyFill="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21" fillId="0" borderId="0" xfId="0" applyFont="1" applyAlignment="1">
      <alignment horizontal="center"/>
    </xf>
    <xf numFmtId="0" fontId="21" fillId="0" borderId="1" xfId="0" applyFont="1" applyBorder="1" applyAlignment="1">
      <alignment horizontal="center" vertical="center" wrapText="1"/>
    </xf>
    <xf numFmtId="0" fontId="0" fillId="0" borderId="1" xfId="0" applyFont="1" applyBorder="1" applyAlignment="1">
      <alignment horizontal="left"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0"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8" xfId="0" applyBorder="1" applyAlignment="1">
      <alignment horizontal="center"/>
    </xf>
    <xf numFmtId="0" fontId="0" fillId="0" borderId="8" xfId="0" applyBorder="1" applyAlignment="1">
      <alignment horizontal="center" wrapText="1"/>
    </xf>
    <xf numFmtId="0" fontId="23" fillId="0" borderId="29" xfId="0" applyFont="1" applyBorder="1" applyAlignment="1">
      <alignment horizontal="center" vertical="center" wrapText="1"/>
    </xf>
    <xf numFmtId="0" fontId="23" fillId="0" borderId="30" xfId="0" applyFont="1" applyBorder="1" applyAlignment="1">
      <alignment horizontal="center" vertical="center" wrapText="1"/>
    </xf>
    <xf numFmtId="0" fontId="0" fillId="5" borderId="0" xfId="0" applyFont="1" applyFill="1" applyBorder="1" applyAlignment="1">
      <alignment horizontal="center" vertical="center"/>
    </xf>
    <xf numFmtId="0" fontId="0" fillId="0" borderId="36" xfId="0" applyFont="1" applyBorder="1" applyAlignment="1">
      <alignment horizontal="center" vertical="center"/>
    </xf>
    <xf numFmtId="0" fontId="0" fillId="0" borderId="43" xfId="0" applyFill="1" applyBorder="1" applyAlignment="1">
      <alignment horizontal="center"/>
    </xf>
    <xf numFmtId="0" fontId="0" fillId="0" borderId="36" xfId="0" applyFill="1" applyBorder="1" applyAlignment="1">
      <alignment horizontal="center"/>
    </xf>
    <xf numFmtId="0" fontId="0" fillId="0" borderId="31" xfId="0" applyBorder="1" applyAlignment="1">
      <alignment horizontal="center" wrapText="1"/>
    </xf>
    <xf numFmtId="0" fontId="0" fillId="0" borderId="32" xfId="0" applyBorder="1" applyAlignment="1">
      <alignment horizontal="center" wrapText="1"/>
    </xf>
    <xf numFmtId="0" fontId="0" fillId="6" borderId="0" xfId="0" applyFont="1" applyFill="1" applyBorder="1" applyAlignment="1">
      <alignment horizontal="center" vertical="center"/>
    </xf>
    <xf numFmtId="0" fontId="17" fillId="0" borderId="24" xfId="0" applyFont="1" applyBorder="1" applyAlignment="1">
      <alignment horizontal="center" vertical="center" wrapText="1"/>
    </xf>
    <xf numFmtId="0" fontId="17" fillId="0" borderId="25" xfId="0" applyFont="1" applyBorder="1" applyAlignment="1">
      <alignment horizontal="center" vertical="center" wrapText="1"/>
    </xf>
    <xf numFmtId="0" fontId="17" fillId="0" borderId="21"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20"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25" xfId="0" applyFont="1" applyFill="1" applyBorder="1" applyAlignment="1">
      <alignment horizontal="center" vertical="center" wrapText="1"/>
    </xf>
    <xf numFmtId="0" fontId="20" fillId="4" borderId="21" xfId="0" applyFont="1" applyFill="1" applyBorder="1" applyAlignment="1">
      <alignment horizontal="center" vertical="center" wrapText="1"/>
    </xf>
  </cellXfs>
  <cellStyles count="3">
    <cellStyle name="Moneda [0]" xfId="1" builtinId="7"/>
    <cellStyle name="Normal" xfId="0" builtinId="0"/>
    <cellStyle name="Porcentaje" xfId="2" builtinId="5"/>
  </cellStyles>
  <dxfs count="28">
    <dxf>
      <fill>
        <patternFill patternType="none">
          <fgColor indexed="64"/>
          <bgColor auto="1"/>
        </patternFill>
      </fill>
      <alignment horizontal="center" vertical="bottom" textRotation="0" wrapText="0" indent="0" justifyLastLine="0" shrinkToFit="0" readingOrder="0"/>
    </dxf>
    <dxf>
      <fill>
        <patternFill patternType="none">
          <fgColor indexed="64"/>
          <bgColor auto="1"/>
        </patternFill>
      </fill>
      <alignment horizontal="center" vertical="bottom" textRotation="0" wrapText="0" indent="0" justifyLastLine="0" shrinkToFit="0" readingOrder="0"/>
    </dxf>
    <dxf>
      <fill>
        <patternFill patternType="none">
          <fgColor indexed="64"/>
          <bgColor auto="1"/>
        </patternFill>
      </fill>
    </dxf>
    <dxf>
      <fill>
        <patternFill patternType="none">
          <fgColor indexed="64"/>
          <bgColor auto="1"/>
        </patternFill>
      </fill>
    </dxf>
    <dxf>
      <font>
        <b/>
        <i val="0"/>
        <strike val="0"/>
        <condense val="0"/>
        <extend val="0"/>
        <outline val="0"/>
        <shadow val="0"/>
        <u val="none"/>
        <vertAlign val="baseline"/>
        <sz val="12"/>
        <color theme="1"/>
        <name val="Calibri"/>
        <family val="2"/>
        <scheme val="minor"/>
      </font>
      <fill>
        <patternFill patternType="none">
          <fgColor indexed="64"/>
          <bgColor auto="1"/>
        </patternFill>
      </fill>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general"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general" vertical="bottom"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alignment vertical="bottom" textRotation="0" wrapText="1" indent="0" justifyLastLine="0" shrinkToFit="0" readingOrder="0"/>
    </dxf>
    <dxf>
      <font>
        <b val="0"/>
        <i val="0"/>
        <strike val="0"/>
        <condense val="0"/>
        <extend val="0"/>
        <outline val="0"/>
        <shadow val="0"/>
        <u val="none"/>
        <vertAlign val="baseline"/>
        <sz val="12"/>
        <color theme="1"/>
        <name val="Times New Roman"/>
        <family val="1"/>
        <scheme val="none"/>
      </font>
      <alignment horizontal="general"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general" vertical="bottom"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alignment vertical="bottom" textRotation="0" wrapText="1" indent="0" justifyLastLine="0" shrinkToFit="0" readingOrder="0"/>
    </dxf>
    <dxf>
      <font>
        <b val="0"/>
        <i val="0"/>
        <strike val="0"/>
        <condense val="0"/>
        <extend val="0"/>
        <outline val="0"/>
        <shadow val="0"/>
        <u val="none"/>
        <vertAlign val="baseline"/>
        <sz val="12"/>
        <color theme="1"/>
        <name val="Times New Roman"/>
        <family val="1"/>
        <scheme val="none"/>
      </font>
      <alignment horizontal="general"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general" vertical="bottom"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alignment vertical="bottom" textRotation="0" wrapText="1" indent="0" justifyLastLine="0" shrinkToFit="0" readingOrder="0"/>
    </dxf>
    <dxf>
      <font>
        <b val="0"/>
        <i val="0"/>
        <strike val="0"/>
        <condense val="0"/>
        <extend val="0"/>
        <outline val="0"/>
        <shadow val="0"/>
        <u val="none"/>
        <vertAlign val="baseline"/>
        <sz val="12"/>
        <color theme="1"/>
        <name val="Calibri"/>
        <family val="2"/>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2"/>
        <color theme="1"/>
        <name val="Calibri"/>
        <family val="2"/>
        <scheme val="minor"/>
      </font>
      <fill>
        <patternFill patternType="none">
          <fgColor indexed="64"/>
          <bgColor indexed="65"/>
        </patternFill>
      </fill>
      <alignment horizontal="center" vertical="center" textRotation="0" wrapText="1" indent="0" justifyLastLine="0" shrinkToFit="0" readingOrder="0"/>
    </dxf>
    <dxf>
      <border outline="0">
        <left style="medium">
          <color indexed="64"/>
        </left>
        <right style="medium">
          <color indexed="64"/>
        </right>
        <bottom style="medium">
          <color indexed="64"/>
        </bottom>
      </border>
    </dxf>
    <dxf>
      <font>
        <b val="0"/>
        <i val="0"/>
        <strike val="0"/>
        <condense val="0"/>
        <extend val="0"/>
        <outline val="0"/>
        <shadow val="0"/>
        <u val="none"/>
        <vertAlign val="baseline"/>
        <sz val="12"/>
        <color theme="1"/>
        <name val="Calibri"/>
        <family val="2"/>
        <scheme val="minor"/>
      </font>
      <fill>
        <patternFill patternType="none">
          <fgColor indexed="64"/>
          <bgColor indexed="65"/>
        </patternFill>
      </fill>
      <alignment horizontal="center" vertical="center" textRotation="0" wrapText="1" indent="0" justifyLastLine="0" shrinkToFit="0" readingOrder="0"/>
    </dxf>
    <dxf>
      <font>
        <b/>
        <i val="0"/>
        <strike val="0"/>
        <condense val="0"/>
        <extend val="0"/>
        <outline val="0"/>
        <shadow val="0"/>
        <u val="none"/>
        <vertAlign val="baseline"/>
        <sz val="12"/>
        <color theme="1"/>
        <name val="Calibri"/>
        <family val="2"/>
        <scheme val="minor"/>
      </font>
      <fill>
        <patternFill patternType="none">
          <fgColor indexed="64"/>
          <bgColor indexed="65"/>
        </patternFill>
      </fill>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3" Type="http://schemas.openxmlformats.org/officeDocument/2006/relationships/image" Target="../media/image4.tiff"/><Relationship Id="rId2" Type="http://schemas.openxmlformats.org/officeDocument/2006/relationships/image" Target="../media/image3.jpeg"/><Relationship Id="rId1" Type="http://schemas.openxmlformats.org/officeDocument/2006/relationships/image" Target="../media/image2.tiff"/></Relationships>
</file>

<file path=xl/drawings/_rels/drawing3.xml.rels><?xml version="1.0" encoding="UTF-8" standalone="yes"?>
<Relationships xmlns="http://schemas.openxmlformats.org/package/2006/relationships"><Relationship Id="rId1"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4</xdr:col>
      <xdr:colOff>19844</xdr:colOff>
      <xdr:row>0</xdr:row>
      <xdr:rowOff>0</xdr:rowOff>
    </xdr:from>
    <xdr:to>
      <xdr:col>15</xdr:col>
      <xdr:colOff>136796</xdr:colOff>
      <xdr:row>26</xdr:row>
      <xdr:rowOff>0</xdr:rowOff>
    </xdr:to>
    <xdr:pic>
      <xdr:nvPicPr>
        <xdr:cNvPr id="2" name="Imagen 1">
          <a:extLst>
            <a:ext uri="{FF2B5EF4-FFF2-40B4-BE49-F238E27FC236}">
              <a16:creationId xmlns:a16="http://schemas.microsoft.com/office/drawing/2014/main" id="{30B54FB7-CFA3-BE4C-9EEE-BE595AB28941}"/>
            </a:ext>
          </a:extLst>
        </xdr:cNvPr>
        <xdr:cNvPicPr>
          <a:picLocks noChangeAspect="1"/>
        </xdr:cNvPicPr>
      </xdr:nvPicPr>
      <xdr:blipFill>
        <a:blip xmlns:r="http://schemas.openxmlformats.org/officeDocument/2006/relationships" r:embed="rId1"/>
        <a:stretch>
          <a:fillRect/>
        </a:stretch>
      </xdr:blipFill>
      <xdr:spPr>
        <a:xfrm>
          <a:off x="5988844" y="0"/>
          <a:ext cx="12639152" cy="16687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736878</xdr:colOff>
      <xdr:row>5</xdr:row>
      <xdr:rowOff>53005</xdr:rowOff>
    </xdr:from>
    <xdr:to>
      <xdr:col>3</xdr:col>
      <xdr:colOff>1817181</xdr:colOff>
      <xdr:row>5</xdr:row>
      <xdr:rowOff>1562843</xdr:rowOff>
    </xdr:to>
    <xdr:pic>
      <xdr:nvPicPr>
        <xdr:cNvPr id="2" name="Imagen 1">
          <a:extLst>
            <a:ext uri="{FF2B5EF4-FFF2-40B4-BE49-F238E27FC236}">
              <a16:creationId xmlns:a16="http://schemas.microsoft.com/office/drawing/2014/main" id="{562BE3C1-CD1E-1B4B-AF5D-213502CFF3CC}"/>
            </a:ext>
          </a:extLst>
        </xdr:cNvPr>
        <xdr:cNvPicPr>
          <a:picLocks noChangeAspect="1"/>
        </xdr:cNvPicPr>
      </xdr:nvPicPr>
      <xdr:blipFill>
        <a:blip xmlns:r="http://schemas.openxmlformats.org/officeDocument/2006/relationships" r:embed="rId1"/>
        <a:stretch>
          <a:fillRect/>
        </a:stretch>
      </xdr:blipFill>
      <xdr:spPr>
        <a:xfrm>
          <a:off x="4465814" y="1079814"/>
          <a:ext cx="1080303" cy="1509838"/>
        </a:xfrm>
        <a:prstGeom prst="rect">
          <a:avLst/>
        </a:prstGeom>
      </xdr:spPr>
    </xdr:pic>
    <xdr:clientData/>
  </xdr:twoCellAnchor>
  <xdr:twoCellAnchor editAs="oneCell">
    <xdr:from>
      <xdr:col>3</xdr:col>
      <xdr:colOff>727217</xdr:colOff>
      <xdr:row>12</xdr:row>
      <xdr:rowOff>64497</xdr:rowOff>
    </xdr:from>
    <xdr:to>
      <xdr:col>3</xdr:col>
      <xdr:colOff>1909635</xdr:colOff>
      <xdr:row>12</xdr:row>
      <xdr:rowOff>1629618</xdr:rowOff>
    </xdr:to>
    <xdr:pic>
      <xdr:nvPicPr>
        <xdr:cNvPr id="7" name="Imagen 6">
          <a:extLst>
            <a:ext uri="{FF2B5EF4-FFF2-40B4-BE49-F238E27FC236}">
              <a16:creationId xmlns:a16="http://schemas.microsoft.com/office/drawing/2014/main" id="{86582139-BA00-C740-9C89-3427100C3F3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63056" y="4597563"/>
          <a:ext cx="1182418" cy="15651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792101</xdr:colOff>
      <xdr:row>19</xdr:row>
      <xdr:rowOff>13928</xdr:rowOff>
    </xdr:from>
    <xdr:to>
      <xdr:col>3</xdr:col>
      <xdr:colOff>1733394</xdr:colOff>
      <xdr:row>19</xdr:row>
      <xdr:rowOff>1367204</xdr:rowOff>
    </xdr:to>
    <xdr:pic>
      <xdr:nvPicPr>
        <xdr:cNvPr id="10" name="Imagen 9">
          <a:extLst>
            <a:ext uri="{FF2B5EF4-FFF2-40B4-BE49-F238E27FC236}">
              <a16:creationId xmlns:a16="http://schemas.microsoft.com/office/drawing/2014/main" id="{7923F588-E996-7E4F-ACD4-068E423628E6}"/>
            </a:ext>
          </a:extLst>
        </xdr:cNvPr>
        <xdr:cNvPicPr>
          <a:picLocks noChangeAspect="1"/>
        </xdr:cNvPicPr>
      </xdr:nvPicPr>
      <xdr:blipFill>
        <a:blip xmlns:r="http://schemas.openxmlformats.org/officeDocument/2006/relationships" r:embed="rId3"/>
        <a:stretch>
          <a:fillRect/>
        </a:stretch>
      </xdr:blipFill>
      <xdr:spPr>
        <a:xfrm>
          <a:off x="3762861" y="6779834"/>
          <a:ext cx="941293" cy="13532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288966</xdr:colOff>
      <xdr:row>5</xdr:row>
      <xdr:rowOff>68527</xdr:rowOff>
    </xdr:from>
    <xdr:to>
      <xdr:col>5</xdr:col>
      <xdr:colOff>391976</xdr:colOff>
      <xdr:row>25</xdr:row>
      <xdr:rowOff>18347</xdr:rowOff>
    </xdr:to>
    <xdr:pic>
      <xdr:nvPicPr>
        <xdr:cNvPr id="2" name="Imagen 1">
          <a:extLst>
            <a:ext uri="{FF2B5EF4-FFF2-40B4-BE49-F238E27FC236}">
              <a16:creationId xmlns:a16="http://schemas.microsoft.com/office/drawing/2014/main" id="{9E0C4F5B-D429-4228-A1B7-A834AF989B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57026" y="1338527"/>
          <a:ext cx="2851517" cy="7096548"/>
        </a:xfrm>
        <a:prstGeom prst="rect">
          <a:avLst/>
        </a:prstGeom>
      </xdr:spPr>
    </xdr:pic>
    <xdr:clientData/>
  </xdr:twoCellAnchor>
  <xdr:twoCellAnchor>
    <xdr:from>
      <xdr:col>12</xdr:col>
      <xdr:colOff>27279</xdr:colOff>
      <xdr:row>10</xdr:row>
      <xdr:rowOff>201663</xdr:rowOff>
    </xdr:from>
    <xdr:to>
      <xdr:col>13</xdr:col>
      <xdr:colOff>1177974</xdr:colOff>
      <xdr:row>12</xdr:row>
      <xdr:rowOff>36809</xdr:rowOff>
    </xdr:to>
    <xdr:sp macro="" textlink="">
      <xdr:nvSpPr>
        <xdr:cNvPr id="14" name="Flecha abajo 13">
          <a:extLst>
            <a:ext uri="{FF2B5EF4-FFF2-40B4-BE49-F238E27FC236}">
              <a16:creationId xmlns:a16="http://schemas.microsoft.com/office/drawing/2014/main" id="{02F5D80D-5D5D-F64A-9836-DD7B610EB7F2}"/>
            </a:ext>
          </a:extLst>
        </xdr:cNvPr>
        <xdr:cNvSpPr/>
      </xdr:nvSpPr>
      <xdr:spPr>
        <a:xfrm rot="16200000">
          <a:off x="13173387" y="2129902"/>
          <a:ext cx="424132" cy="2126203"/>
        </a:xfrm>
        <a:prstGeom prst="downArrow">
          <a:avLst/>
        </a:prstGeom>
        <a:solidFill>
          <a:schemeClr val="accent2"/>
        </a:solid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ES_tradnl" sz="1100">
            <a:solidFill>
              <a:schemeClr val="accent2">
                <a:lumMod val="60000"/>
                <a:lumOff val="40000"/>
              </a:schemeClr>
            </a:solidFill>
          </a:endParaRPr>
        </a:p>
      </xdr:txBody>
    </xdr:sp>
    <xdr:clientData/>
  </xdr:twoCellAnchor>
  <xdr:twoCellAnchor>
    <xdr:from>
      <xdr:col>16</xdr:col>
      <xdr:colOff>2</xdr:colOff>
      <xdr:row>10</xdr:row>
      <xdr:rowOff>165652</xdr:rowOff>
    </xdr:from>
    <xdr:to>
      <xdr:col>17</xdr:col>
      <xdr:colOff>1288409</xdr:colOff>
      <xdr:row>12</xdr:row>
      <xdr:rowOff>18404</xdr:rowOff>
    </xdr:to>
    <xdr:sp macro="" textlink="">
      <xdr:nvSpPr>
        <xdr:cNvPr id="15" name="Flecha abajo 14">
          <a:extLst>
            <a:ext uri="{FF2B5EF4-FFF2-40B4-BE49-F238E27FC236}">
              <a16:creationId xmlns:a16="http://schemas.microsoft.com/office/drawing/2014/main" id="{7EAAAEA1-0F2F-4546-9BC9-F44425F5A2F4}"/>
            </a:ext>
          </a:extLst>
        </xdr:cNvPr>
        <xdr:cNvSpPr/>
      </xdr:nvSpPr>
      <xdr:spPr>
        <a:xfrm rot="16200000">
          <a:off x="17043772" y="1895795"/>
          <a:ext cx="441738" cy="2540001"/>
        </a:xfrm>
        <a:prstGeom prst="downArrow">
          <a:avLst/>
        </a:prstGeom>
        <a:solidFill>
          <a:schemeClr val="accent2"/>
        </a:solid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ES_tradnl" sz="1100">
            <a:solidFill>
              <a:schemeClr val="accent2">
                <a:lumMod val="60000"/>
                <a:lumOff val="40000"/>
              </a:schemeClr>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83286</xdr:colOff>
      <xdr:row>2</xdr:row>
      <xdr:rowOff>289994</xdr:rowOff>
    </xdr:from>
    <xdr:to>
      <xdr:col>3</xdr:col>
      <xdr:colOff>2491206</xdr:colOff>
      <xdr:row>4</xdr:row>
      <xdr:rowOff>220870</xdr:rowOff>
    </xdr:to>
    <xdr:pic>
      <xdr:nvPicPr>
        <xdr:cNvPr id="2" name="Imagen 14">
          <a:extLst>
            <a:ext uri="{FF2B5EF4-FFF2-40B4-BE49-F238E27FC236}">
              <a16:creationId xmlns:a16="http://schemas.microsoft.com/office/drawing/2014/main" id="{8FBFB74B-D392-B54F-814A-7D4C4C4C237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44652" y="708069"/>
          <a:ext cx="2407920" cy="9721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A02E7D9-54E9-5246-A911-EE3C370E1EDE}" name="Tabla4" displayName="Tabla4" ref="C5:D20" totalsRowShown="0" headerRowDxfId="27" dataDxfId="26" tableBorderDxfId="25">
  <autoFilter ref="C5:D20" xr:uid="{A8A67DAD-E339-6A45-95FC-DD19B219F995}">
    <filterColumn colId="0" hiddenButton="1"/>
    <filterColumn colId="1" hiddenButton="1"/>
  </autoFilter>
  <tableColumns count="2">
    <tableColumn id="1" xr3:uid="{C451ABA7-C8F5-B64F-81D9-C9E7C53970B2}" name="ETAPA " dataDxfId="24"/>
    <tableColumn id="2" xr3:uid="{4EB0F506-88C9-F147-8C5E-E380B0457D6D}" name="DESCRIPCIÓN " dataDxfId="23"/>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77E71E3-DD15-144C-938D-10EEABD09A10}" name="Tabla2" displayName="Tabla2" ref="C4:D10" totalsRowShown="0" headerRowDxfId="22" headerRowBorderDxfId="21" tableBorderDxfId="20" totalsRowBorderDxfId="19">
  <autoFilter ref="C4:D10" xr:uid="{908EBA85-6422-A049-AD84-059AB7924DD0}">
    <filterColumn colId="0" hiddenButton="1"/>
    <filterColumn colId="1" hiddenButton="1"/>
  </autoFilter>
  <tableColumns count="2">
    <tableColumn id="1" xr3:uid="{DEA73FB8-BAC8-674D-8154-6EECA75534E3}" name="EQUIPO" dataDxfId="18"/>
    <tableColumn id="2" xr3:uid="{8BF3F691-4787-9A49-B2C8-A3B7607E1F8A}" name="IMAGÉN" dataDxfId="17"/>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D89B07B-57C1-7D40-A323-FBF5B7EEBA1A}" name="Tabla26" displayName="Tabla26" ref="C11:D17" totalsRowShown="0" headerRowDxfId="16" headerRowBorderDxfId="15" tableBorderDxfId="14" totalsRowBorderDxfId="13">
  <tableColumns count="2">
    <tableColumn id="1" xr3:uid="{9ADE611F-B9A1-2B48-9E17-210AABCE0DB6}" name="EQUIPO" dataDxfId="12"/>
    <tableColumn id="2" xr3:uid="{BAFDD948-70BA-E54A-80B5-21E8B0203922}" name="IMAGÉN" dataDxfId="11"/>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E655D00-7D4C-1C4F-A198-3AC277F6B933}" name="Tabla267" displayName="Tabla267" ref="C18:D24" totalsRowShown="0" headerRowDxfId="10" headerRowBorderDxfId="9" tableBorderDxfId="8" totalsRowBorderDxfId="7">
  <tableColumns count="2">
    <tableColumn id="1" xr3:uid="{DE71A050-8EF1-3843-90EB-8C2E91A74BA5}" name="EQUIPO" dataDxfId="6"/>
    <tableColumn id="2" xr3:uid="{5B7020BC-7782-3340-B7D7-CB08B24735BC}" name="IMAGÉN" dataDxfId="5"/>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2A7F6BE-4B34-BA48-A48F-D768FB9D468F}" name="Tabla1" displayName="Tabla1" ref="C4:E14" totalsRowShown="0" headerRowDxfId="4" dataDxfId="3">
  <tableColumns count="3">
    <tableColumn id="1" xr3:uid="{15C4716B-8001-BA4B-AE8F-0EB671097DA5}" name="PUESTO DE TRABAJO" dataDxfId="2"/>
    <tableColumn id="2" xr3:uid="{F2D06ADB-781E-0242-BA00-18B08A8EEF63}" name="CANTIDAD " dataDxfId="1"/>
    <tableColumn id="3" xr3:uid="{FE6E591B-E9D1-3145-B4A4-D495A40E7F6B}" name="HORAS/DÍA" dataDxfId="0"/>
  </tableColumns>
  <tableStyleInfo name="TableStyleLight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drawing" Target="../drawings/drawing2.xml"/><Relationship Id="rId4" Type="http://schemas.openxmlformats.org/officeDocument/2006/relationships/table" Target="../tables/table4.xml"/></Relationships>
</file>

<file path=xl/worksheets/_rels/sheet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E275B-D19C-004A-B174-7C0CBB9494FD}">
  <dimension ref="B1:D23"/>
  <sheetViews>
    <sheetView showGridLines="0" topLeftCell="A11" zoomScale="61" workbookViewId="0">
      <selection activeCell="C1" sqref="C1"/>
    </sheetView>
  </sheetViews>
  <sheetFormatPr baseColWidth="10" defaultRowHeight="16"/>
  <cols>
    <col min="1" max="1" width="4.33203125" customWidth="1"/>
    <col min="2" max="2" width="7.6640625" customWidth="1"/>
    <col min="3" max="3" width="33.1640625" customWidth="1"/>
    <col min="4" max="4" width="33" customWidth="1"/>
    <col min="5" max="5" width="5.5" customWidth="1"/>
    <col min="6" max="6" width="24.6640625" customWidth="1"/>
    <col min="7" max="7" width="26.83203125" customWidth="1"/>
    <col min="8" max="8" width="29.83203125" customWidth="1"/>
  </cols>
  <sheetData>
    <row r="1" spans="2:4">
      <c r="C1" s="50"/>
      <c r="D1" s="50"/>
    </row>
    <row r="2" spans="2:4">
      <c r="C2" s="50"/>
      <c r="D2" s="50"/>
    </row>
    <row r="3" spans="2:4" ht="17" thickBot="1">
      <c r="C3" s="5"/>
      <c r="D3" s="5"/>
    </row>
    <row r="4" spans="2:4" ht="28" customHeight="1">
      <c r="C4" s="140" t="s">
        <v>128</v>
      </c>
      <c r="D4" s="141"/>
    </row>
    <row r="5" spans="2:4">
      <c r="B5" s="47"/>
      <c r="C5" s="67" t="s">
        <v>104</v>
      </c>
      <c r="D5" s="67" t="s">
        <v>105</v>
      </c>
    </row>
    <row r="6" spans="2:4" ht="51">
      <c r="B6" s="47"/>
      <c r="C6" s="66" t="s">
        <v>106</v>
      </c>
      <c r="D6" s="66" t="s">
        <v>107</v>
      </c>
    </row>
    <row r="7" spans="2:4" ht="85">
      <c r="B7" s="47"/>
      <c r="C7" s="66" t="s">
        <v>108</v>
      </c>
      <c r="D7" s="66" t="s">
        <v>109</v>
      </c>
    </row>
    <row r="8" spans="2:4" ht="68">
      <c r="B8" s="47"/>
      <c r="C8" s="66" t="s">
        <v>110</v>
      </c>
      <c r="D8" s="66" t="s">
        <v>111</v>
      </c>
    </row>
    <row r="9" spans="2:4" ht="85">
      <c r="B9" s="48"/>
      <c r="C9" s="66" t="s">
        <v>112</v>
      </c>
      <c r="D9" s="66" t="s">
        <v>113</v>
      </c>
    </row>
    <row r="10" spans="2:4" ht="153">
      <c r="B10" s="48"/>
      <c r="C10" s="66" t="s">
        <v>2</v>
      </c>
      <c r="D10" s="66" t="s">
        <v>171</v>
      </c>
    </row>
    <row r="11" spans="2:4" ht="113" customHeight="1">
      <c r="B11" s="48"/>
      <c r="C11" s="66" t="s">
        <v>136</v>
      </c>
      <c r="D11" s="66" t="s">
        <v>170</v>
      </c>
    </row>
    <row r="12" spans="2:4" ht="187">
      <c r="B12" s="48"/>
      <c r="C12" s="66" t="s">
        <v>114</v>
      </c>
      <c r="D12" s="66" t="s">
        <v>137</v>
      </c>
    </row>
    <row r="13" spans="2:4" ht="34">
      <c r="B13" s="49"/>
      <c r="C13" s="66" t="s">
        <v>64</v>
      </c>
      <c r="D13" s="66" t="s">
        <v>138</v>
      </c>
    </row>
    <row r="14" spans="2:4" ht="85">
      <c r="B14" s="49"/>
      <c r="C14" s="66" t="s">
        <v>115</v>
      </c>
      <c r="D14" s="66" t="s">
        <v>116</v>
      </c>
    </row>
    <row r="15" spans="2:4" ht="51">
      <c r="B15" s="49"/>
      <c r="C15" s="66" t="s">
        <v>117</v>
      </c>
      <c r="D15" s="66" t="s">
        <v>118</v>
      </c>
    </row>
    <row r="16" spans="2:4" ht="34">
      <c r="B16" s="49"/>
      <c r="C16" s="66" t="s">
        <v>3</v>
      </c>
      <c r="D16" s="66" t="s">
        <v>119</v>
      </c>
    </row>
    <row r="17" spans="2:4" ht="68">
      <c r="B17" s="49"/>
      <c r="C17" s="66" t="s">
        <v>120</v>
      </c>
      <c r="D17" s="66" t="s">
        <v>121</v>
      </c>
    </row>
    <row r="18" spans="2:4" ht="34">
      <c r="C18" s="66" t="s">
        <v>122</v>
      </c>
      <c r="D18" s="66" t="s">
        <v>123</v>
      </c>
    </row>
    <row r="19" spans="2:4" ht="34">
      <c r="C19" s="66" t="s">
        <v>124</v>
      </c>
      <c r="D19" s="66" t="s">
        <v>125</v>
      </c>
    </row>
    <row r="20" spans="2:4" ht="34">
      <c r="C20" s="66" t="s">
        <v>126</v>
      </c>
      <c r="D20" s="66" t="s">
        <v>127</v>
      </c>
    </row>
    <row r="22" spans="2:4">
      <c r="C22" s="2"/>
    </row>
    <row r="23" spans="2:4">
      <c r="C23" s="2"/>
    </row>
  </sheetData>
  <mergeCells count="1">
    <mergeCell ref="C4:D4"/>
  </mergeCells>
  <pageMargins left="0.7" right="0.7" top="0.75" bottom="0.75" header="0.3" footer="0.3"/>
  <drawing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91233-7943-E24D-AEE0-53F91B55E74D}">
  <dimension ref="C2:I24"/>
  <sheetViews>
    <sheetView zoomScale="75" workbookViewId="0">
      <selection activeCell="G13" sqref="G13"/>
    </sheetView>
  </sheetViews>
  <sheetFormatPr baseColWidth="10" defaultRowHeight="16"/>
  <cols>
    <col min="1" max="2" width="5.83203125" customWidth="1"/>
    <col min="3" max="3" width="27.33203125" customWidth="1"/>
    <col min="4" max="4" width="34.5" customWidth="1"/>
    <col min="7" max="7" width="10.83203125" customWidth="1"/>
    <col min="8" max="8" width="20.5" customWidth="1"/>
    <col min="9" max="9" width="20.6640625" customWidth="1"/>
  </cols>
  <sheetData>
    <row r="2" spans="3:9" ht="19">
      <c r="C2" s="68" t="s">
        <v>139</v>
      </c>
    </row>
    <row r="4" spans="3:9" ht="17">
      <c r="C4" s="35" t="s">
        <v>5</v>
      </c>
      <c r="D4" s="36" t="s">
        <v>13</v>
      </c>
      <c r="H4" s="35"/>
      <c r="I4" s="36"/>
    </row>
    <row r="5" spans="3:9">
      <c r="C5" s="37" t="s">
        <v>6</v>
      </c>
      <c r="D5" s="36"/>
      <c r="H5" s="37"/>
      <c r="I5" s="36"/>
    </row>
    <row r="6" spans="3:9" ht="131" customHeight="1">
      <c r="C6" s="38" t="s">
        <v>7</v>
      </c>
      <c r="D6" s="36"/>
      <c r="H6" s="38"/>
      <c r="I6" s="36"/>
    </row>
    <row r="7" spans="3:9">
      <c r="C7" s="37" t="s">
        <v>8</v>
      </c>
      <c r="D7" s="37"/>
      <c r="H7" s="37"/>
      <c r="I7" s="37"/>
    </row>
    <row r="8" spans="3:9">
      <c r="C8" s="37" t="s">
        <v>4</v>
      </c>
      <c r="D8" s="37" t="s">
        <v>9</v>
      </c>
      <c r="H8" s="37"/>
      <c r="I8" s="37"/>
    </row>
    <row r="9" spans="3:9">
      <c r="C9" s="37" t="s">
        <v>10</v>
      </c>
      <c r="D9" s="37" t="s">
        <v>11</v>
      </c>
      <c r="H9" s="37"/>
      <c r="I9" s="37"/>
    </row>
    <row r="10" spans="3:9">
      <c r="C10" s="37" t="s">
        <v>12</v>
      </c>
      <c r="D10" s="37" t="s">
        <v>18</v>
      </c>
      <c r="H10" s="37"/>
      <c r="I10" s="37"/>
    </row>
    <row r="11" spans="3:9" ht="17">
      <c r="C11" s="35" t="s">
        <v>5</v>
      </c>
      <c r="D11" s="36" t="s">
        <v>13</v>
      </c>
      <c r="H11" s="35"/>
      <c r="I11" s="36"/>
    </row>
    <row r="12" spans="3:9">
      <c r="C12" s="37" t="s">
        <v>14</v>
      </c>
      <c r="D12" s="36"/>
      <c r="H12" s="37"/>
      <c r="I12" s="36"/>
    </row>
    <row r="13" spans="3:9" ht="130" customHeight="1">
      <c r="C13" s="38" t="s">
        <v>19</v>
      </c>
      <c r="D13" s="36"/>
      <c r="H13" s="38"/>
      <c r="I13" s="36"/>
    </row>
    <row r="14" spans="3:9">
      <c r="C14" s="37" t="s">
        <v>8</v>
      </c>
      <c r="D14" s="37"/>
      <c r="H14" s="37"/>
      <c r="I14" s="37"/>
    </row>
    <row r="15" spans="3:9">
      <c r="C15" s="37" t="s">
        <v>4</v>
      </c>
      <c r="D15" s="37" t="s">
        <v>16</v>
      </c>
      <c r="H15" s="37"/>
      <c r="I15" s="37"/>
    </row>
    <row r="16" spans="3:9">
      <c r="C16" s="37" t="s">
        <v>10</v>
      </c>
      <c r="D16" s="37" t="s">
        <v>15</v>
      </c>
      <c r="H16" s="37"/>
      <c r="I16" s="37"/>
    </row>
    <row r="17" spans="3:9">
      <c r="C17" s="37" t="s">
        <v>12</v>
      </c>
      <c r="D17" s="37" t="s">
        <v>17</v>
      </c>
      <c r="H17" s="37"/>
      <c r="I17" s="37"/>
    </row>
    <row r="18" spans="3:9" ht="17">
      <c r="C18" s="35" t="s">
        <v>5</v>
      </c>
      <c r="D18" s="36" t="s">
        <v>13</v>
      </c>
      <c r="H18" s="35"/>
      <c r="I18" s="36"/>
    </row>
    <row r="19" spans="3:9">
      <c r="C19" s="37" t="s">
        <v>24</v>
      </c>
      <c r="D19" s="36"/>
      <c r="H19" s="37"/>
      <c r="I19" s="36"/>
    </row>
    <row r="20" spans="3:9" ht="132" customHeight="1">
      <c r="C20" s="38" t="s">
        <v>23</v>
      </c>
      <c r="D20" s="36"/>
      <c r="H20" s="38"/>
      <c r="I20" s="36"/>
    </row>
    <row r="21" spans="3:9">
      <c r="C21" s="37" t="s">
        <v>8</v>
      </c>
      <c r="D21" s="37"/>
      <c r="H21" s="37"/>
      <c r="I21" s="37"/>
    </row>
    <row r="22" spans="3:9">
      <c r="C22" s="37" t="s">
        <v>4</v>
      </c>
      <c r="D22" s="37" t="s">
        <v>20</v>
      </c>
      <c r="H22" s="37"/>
      <c r="I22" s="37"/>
    </row>
    <row r="23" spans="3:9">
      <c r="C23" s="37" t="s">
        <v>10</v>
      </c>
      <c r="D23" s="37" t="s">
        <v>22</v>
      </c>
      <c r="H23" s="37"/>
      <c r="I23" s="37"/>
    </row>
    <row r="24" spans="3:9">
      <c r="C24" s="37" t="s">
        <v>12</v>
      </c>
      <c r="D24" s="37" t="s">
        <v>21</v>
      </c>
      <c r="H24" s="37"/>
      <c r="I24" s="37"/>
    </row>
  </sheetData>
  <pageMargins left="0.7" right="0.7" top="0.75" bottom="0.75" header="0.3" footer="0.3"/>
  <drawing r:id="rId1"/>
  <tableParts count="3">
    <tablePart r:id="rId2"/>
    <tablePart r:id="rId3"/>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5C727-9E24-DA48-BA8E-2B284767EE66}">
  <dimension ref="C2:E14"/>
  <sheetViews>
    <sheetView zoomScale="149" workbookViewId="0">
      <selection activeCell="E14" sqref="E14"/>
    </sheetView>
  </sheetViews>
  <sheetFormatPr baseColWidth="10" defaultRowHeight="16"/>
  <cols>
    <col min="1" max="2" width="4.83203125" customWidth="1"/>
    <col min="3" max="3" width="28" customWidth="1"/>
    <col min="4" max="4" width="11.1640625" customWidth="1"/>
    <col min="5" max="5" width="11.5" customWidth="1"/>
  </cols>
  <sheetData>
    <row r="2" spans="3:5">
      <c r="C2" s="58" t="s">
        <v>140</v>
      </c>
    </row>
    <row r="4" spans="3:5">
      <c r="C4" s="72" t="s">
        <v>25</v>
      </c>
      <c r="D4" s="72" t="s">
        <v>26</v>
      </c>
      <c r="E4" s="72" t="s">
        <v>1</v>
      </c>
    </row>
    <row r="5" spans="3:5">
      <c r="C5" s="73" t="s">
        <v>30</v>
      </c>
      <c r="D5" s="74">
        <v>1</v>
      </c>
      <c r="E5" s="74">
        <v>8</v>
      </c>
    </row>
    <row r="6" spans="3:5">
      <c r="C6" s="75" t="s">
        <v>31</v>
      </c>
      <c r="D6" s="76">
        <v>3</v>
      </c>
      <c r="E6" s="76">
        <v>8</v>
      </c>
    </row>
    <row r="7" spans="3:5">
      <c r="C7" s="75" t="s">
        <v>27</v>
      </c>
      <c r="D7" s="76">
        <v>1</v>
      </c>
      <c r="E7" s="76">
        <v>8</v>
      </c>
    </row>
    <row r="8" spans="3:5">
      <c r="C8" s="75" t="s">
        <v>28</v>
      </c>
      <c r="D8" s="76">
        <v>2</v>
      </c>
      <c r="E8" s="76">
        <v>8</v>
      </c>
    </row>
    <row r="9" spans="3:5">
      <c r="C9" s="75" t="s">
        <v>29</v>
      </c>
      <c r="D9" s="76">
        <v>1</v>
      </c>
      <c r="E9" s="76">
        <v>8</v>
      </c>
    </row>
    <row r="10" spans="3:5">
      <c r="C10" s="75" t="s">
        <v>32</v>
      </c>
      <c r="D10" s="76">
        <v>1</v>
      </c>
      <c r="E10" s="76">
        <v>8</v>
      </c>
    </row>
    <row r="11" spans="3:5">
      <c r="C11" s="75" t="s">
        <v>33</v>
      </c>
      <c r="D11" s="76">
        <v>1</v>
      </c>
      <c r="E11" s="76">
        <v>8</v>
      </c>
    </row>
    <row r="12" spans="3:5">
      <c r="C12" s="75" t="s">
        <v>34</v>
      </c>
      <c r="D12" s="76">
        <v>1</v>
      </c>
      <c r="E12" s="76">
        <v>8</v>
      </c>
    </row>
    <row r="13" spans="3:5">
      <c r="C13" s="75" t="s">
        <v>35</v>
      </c>
      <c r="D13" s="76">
        <v>1</v>
      </c>
      <c r="E13" s="76">
        <v>8</v>
      </c>
    </row>
    <row r="14" spans="3:5">
      <c r="C14" s="75" t="s">
        <v>36</v>
      </c>
      <c r="D14" s="76">
        <f>SUM(D5:D13)</f>
        <v>12</v>
      </c>
      <c r="E14" s="76"/>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DE7BA-919C-EA4E-8691-356DA1D6D138}">
  <dimension ref="A1:K20"/>
  <sheetViews>
    <sheetView zoomScale="75" workbookViewId="0">
      <selection activeCell="D12" sqref="D12"/>
    </sheetView>
  </sheetViews>
  <sheetFormatPr baseColWidth="10" defaultRowHeight="16"/>
  <cols>
    <col min="1" max="1" width="22.1640625" customWidth="1"/>
    <col min="2" max="2" width="22.83203125" customWidth="1"/>
    <col min="3" max="3" width="21.5" customWidth="1"/>
    <col min="4" max="4" width="7.6640625" customWidth="1"/>
    <col min="5" max="5" width="16.33203125" customWidth="1"/>
    <col min="6" max="6" width="12.5" customWidth="1"/>
    <col min="7" max="7" width="20.5" customWidth="1"/>
    <col min="8" max="8" width="13.5" customWidth="1"/>
    <col min="9" max="9" width="15.33203125" customWidth="1"/>
    <col min="10" max="10" width="11.5" bestFit="1" customWidth="1"/>
  </cols>
  <sheetData>
    <row r="1" spans="1:11" ht="19">
      <c r="A1" s="142" t="s">
        <v>141</v>
      </c>
      <c r="B1" s="142"/>
    </row>
    <row r="2" spans="1:11" ht="17" thickBot="1"/>
    <row r="3" spans="1:11">
      <c r="A3" s="6" t="s">
        <v>37</v>
      </c>
      <c r="B3" s="7" t="s">
        <v>38</v>
      </c>
      <c r="E3" t="s">
        <v>132</v>
      </c>
      <c r="F3" s="64">
        <v>1.1000000000000001</v>
      </c>
      <c r="H3" t="s">
        <v>142</v>
      </c>
      <c r="I3" t="s">
        <v>143</v>
      </c>
    </row>
    <row r="4" spans="1:11">
      <c r="A4" s="8" t="s">
        <v>42</v>
      </c>
      <c r="B4" s="9">
        <v>1</v>
      </c>
      <c r="E4" t="s">
        <v>133</v>
      </c>
      <c r="F4" s="62">
        <f>INT(B6/F3)</f>
        <v>181</v>
      </c>
      <c r="H4" t="s">
        <v>144</v>
      </c>
      <c r="I4" s="69">
        <v>295</v>
      </c>
    </row>
    <row r="5" spans="1:11">
      <c r="A5" s="8" t="s">
        <v>39</v>
      </c>
      <c r="B5" s="9" t="s">
        <v>40</v>
      </c>
      <c r="E5" t="s">
        <v>134</v>
      </c>
      <c r="F5" s="62">
        <f>F4/0.5</f>
        <v>362</v>
      </c>
      <c r="G5" s="62"/>
      <c r="H5" t="s">
        <v>145</v>
      </c>
      <c r="I5" s="69">
        <v>720</v>
      </c>
    </row>
    <row r="6" spans="1:11" ht="17" thickBot="1">
      <c r="A6" s="10" t="s">
        <v>41</v>
      </c>
      <c r="B6" s="11">
        <v>200</v>
      </c>
      <c r="E6" s="1" t="s">
        <v>135</v>
      </c>
      <c r="F6" s="65">
        <f>(G18/F5)+I6</f>
        <v>12733.011049723757</v>
      </c>
      <c r="I6" s="70">
        <f>SUM(I4:I5)</f>
        <v>1015</v>
      </c>
    </row>
    <row r="7" spans="1:11">
      <c r="B7">
        <v>600</v>
      </c>
      <c r="C7" s="62">
        <f>B7/F3</f>
        <v>545.45454545454538</v>
      </c>
      <c r="I7" s="62"/>
    </row>
    <row r="8" spans="1:11">
      <c r="I8" s="62"/>
      <c r="K8" s="62"/>
    </row>
    <row r="9" spans="1:11" ht="17" thickBot="1"/>
    <row r="10" spans="1:11" ht="56">
      <c r="A10" s="12" t="s">
        <v>43</v>
      </c>
      <c r="B10" s="13" t="s">
        <v>63</v>
      </c>
      <c r="C10" s="13" t="s">
        <v>0</v>
      </c>
      <c r="D10" s="14" t="s">
        <v>44</v>
      </c>
      <c r="E10" s="15" t="s">
        <v>45</v>
      </c>
      <c r="F10" s="16" t="s">
        <v>46</v>
      </c>
      <c r="G10" s="31" t="s">
        <v>62</v>
      </c>
    </row>
    <row r="11" spans="1:11">
      <c r="A11" s="17">
        <v>1</v>
      </c>
      <c r="B11" s="18" t="s">
        <v>47</v>
      </c>
      <c r="C11" s="19" t="s">
        <v>48</v>
      </c>
      <c r="D11" s="20">
        <v>0.65600000000000003</v>
      </c>
      <c r="E11" s="21">
        <f>$B$6*D11</f>
        <v>131.20000000000002</v>
      </c>
      <c r="F11" s="22">
        <v>100</v>
      </c>
      <c r="G11" s="23">
        <f>E11*F11</f>
        <v>13120.000000000002</v>
      </c>
      <c r="H11" s="61"/>
      <c r="I11" s="33"/>
    </row>
    <row r="12" spans="1:11" ht="56">
      <c r="A12" s="17">
        <v>2</v>
      </c>
      <c r="B12" s="18" t="s">
        <v>49</v>
      </c>
      <c r="C12" s="19" t="s">
        <v>50</v>
      </c>
      <c r="D12" s="24">
        <v>4.0000000000000001E-3</v>
      </c>
      <c r="E12" s="21">
        <f>$B$6*D12</f>
        <v>0.8</v>
      </c>
      <c r="F12" s="22">
        <v>18000</v>
      </c>
      <c r="G12" s="23">
        <f>E12*F12</f>
        <v>14400</v>
      </c>
      <c r="H12" s="61"/>
      <c r="I12" s="33"/>
    </row>
    <row r="13" spans="1:11" ht="153" customHeight="1">
      <c r="A13" s="17">
        <v>3</v>
      </c>
      <c r="B13" s="18" t="s">
        <v>51</v>
      </c>
      <c r="C13" s="25" t="s">
        <v>52</v>
      </c>
      <c r="D13" s="20">
        <v>0.01</v>
      </c>
      <c r="E13" s="21">
        <f>$B$6*D13</f>
        <v>2</v>
      </c>
      <c r="F13" s="22">
        <v>38000</v>
      </c>
      <c r="G13" s="23">
        <f t="shared" ref="G13:G15" si="0">E13*F13</f>
        <v>76000</v>
      </c>
      <c r="H13" s="61"/>
      <c r="I13" s="33"/>
    </row>
    <row r="14" spans="1:11" ht="60" customHeight="1">
      <c r="A14" s="17">
        <v>4</v>
      </c>
      <c r="B14" s="18" t="s">
        <v>53</v>
      </c>
      <c r="C14" s="25" t="s">
        <v>54</v>
      </c>
      <c r="D14" s="26">
        <v>5.0000000000000001E-3</v>
      </c>
      <c r="E14" s="21">
        <f>$B$6*D14</f>
        <v>1</v>
      </c>
      <c r="F14" s="22">
        <v>100000</v>
      </c>
      <c r="G14" s="23">
        <f t="shared" si="0"/>
        <v>100000</v>
      </c>
      <c r="H14" s="61"/>
      <c r="I14" s="33"/>
    </row>
    <row r="15" spans="1:11" ht="142" customHeight="1">
      <c r="A15" s="17">
        <v>5</v>
      </c>
      <c r="B15" s="18" t="s">
        <v>55</v>
      </c>
      <c r="C15" s="25" t="s">
        <v>56</v>
      </c>
      <c r="D15" s="20">
        <v>0.25</v>
      </c>
      <c r="E15" s="21">
        <f>$B$6*D15</f>
        <v>50</v>
      </c>
      <c r="F15" s="22">
        <v>75000</v>
      </c>
      <c r="G15" s="23">
        <f t="shared" si="0"/>
        <v>3750000</v>
      </c>
      <c r="H15" s="61"/>
      <c r="I15" s="33"/>
    </row>
    <row r="16" spans="1:11" ht="113" customHeight="1">
      <c r="A16" s="17">
        <v>6</v>
      </c>
      <c r="B16" s="18" t="s">
        <v>57</v>
      </c>
      <c r="C16" s="25" t="s">
        <v>58</v>
      </c>
      <c r="D16" s="20">
        <v>7.0000000000000007E-2</v>
      </c>
      <c r="E16" s="21">
        <f t="shared" ref="E16" si="1">$B$6*D16</f>
        <v>14.000000000000002</v>
      </c>
      <c r="F16" s="22">
        <v>15600</v>
      </c>
      <c r="G16" s="23">
        <f>E16*F16</f>
        <v>218400.00000000003</v>
      </c>
      <c r="H16" s="61"/>
      <c r="I16" s="33"/>
    </row>
    <row r="17" spans="1:10">
      <c r="A17" s="17">
        <v>7</v>
      </c>
      <c r="B17" s="18" t="s">
        <v>59</v>
      </c>
      <c r="C17" s="19" t="s">
        <v>60</v>
      </c>
      <c r="D17" s="26">
        <v>5.0000000000000001E-3</v>
      </c>
      <c r="E17" s="21">
        <f>$B$6*D17</f>
        <v>1</v>
      </c>
      <c r="F17" s="22">
        <v>70000</v>
      </c>
      <c r="G17" s="23">
        <f>E17*F17</f>
        <v>70000</v>
      </c>
      <c r="H17" s="61"/>
      <c r="I17" s="33"/>
    </row>
    <row r="18" spans="1:10" ht="17" thickBot="1">
      <c r="A18" s="27" t="s">
        <v>61</v>
      </c>
      <c r="B18" s="28"/>
      <c r="C18" s="29"/>
      <c r="D18" s="30">
        <f>SUM(D11:D17)</f>
        <v>1</v>
      </c>
      <c r="E18" s="63">
        <f>SUM(E11:E17)</f>
        <v>200.00000000000003</v>
      </c>
      <c r="F18" s="34"/>
      <c r="G18" s="32">
        <f>SUM(G11:G17)</f>
        <v>4241920</v>
      </c>
      <c r="I18" s="33"/>
      <c r="J18" s="33"/>
    </row>
    <row r="19" spans="1:10">
      <c r="G19" s="33"/>
    </row>
    <row r="20" spans="1:10">
      <c r="F20" s="33"/>
      <c r="G20" s="33"/>
    </row>
  </sheetData>
  <mergeCells count="1">
    <mergeCell ref="A1:B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CF7D5-1D60-6F44-9F90-25022DF6980D}">
  <dimension ref="A1:BO220"/>
  <sheetViews>
    <sheetView zoomScale="56" zoomScaleNormal="118" workbookViewId="0">
      <selection activeCell="T3" sqref="T3:T7"/>
    </sheetView>
  </sheetViews>
  <sheetFormatPr baseColWidth="10" defaultRowHeight="16"/>
  <cols>
    <col min="3" max="3" width="16.5" customWidth="1"/>
    <col min="4" max="4" width="14" customWidth="1"/>
    <col min="5" max="5" width="5.6640625" customWidth="1"/>
    <col min="7" max="8" width="8.5" customWidth="1"/>
    <col min="9" max="9" width="4.83203125" customWidth="1"/>
    <col min="10" max="10" width="18.33203125" customWidth="1"/>
    <col min="11" max="11" width="19.83203125" customWidth="1"/>
    <col min="12" max="12" width="23.33203125" customWidth="1"/>
    <col min="13" max="13" width="16" customWidth="1"/>
    <col min="14" max="14" width="16.6640625" customWidth="1"/>
    <col min="15" max="15" width="18.6640625" customWidth="1"/>
    <col min="16" max="16" width="16.1640625" customWidth="1"/>
    <col min="17" max="17" width="16.33203125" customWidth="1"/>
    <col min="18" max="18" width="18.1640625" customWidth="1"/>
    <col min="19" max="19" width="19.5" customWidth="1"/>
    <col min="20" max="20" width="35.5" customWidth="1"/>
    <col min="23" max="23" width="15.6640625" customWidth="1"/>
    <col min="24" max="24" width="18.6640625" customWidth="1"/>
    <col min="25" max="25" width="23" customWidth="1"/>
    <col min="26" max="26" width="26.83203125" customWidth="1"/>
    <col min="27" max="27" width="32.5" customWidth="1"/>
    <col min="28" max="28" width="40.5" customWidth="1"/>
    <col min="56" max="56" width="15.83203125" customWidth="1"/>
    <col min="57" max="64" width="8.5" customWidth="1"/>
  </cols>
  <sheetData>
    <row r="1" spans="1:21">
      <c r="A1" s="143" t="s">
        <v>129</v>
      </c>
      <c r="B1" s="143"/>
      <c r="C1" s="143"/>
      <c r="D1" s="143"/>
      <c r="E1" s="143"/>
      <c r="F1" s="143"/>
      <c r="G1" s="143"/>
      <c r="H1" s="143"/>
      <c r="I1" s="143"/>
      <c r="J1" s="143"/>
      <c r="K1" s="143"/>
      <c r="L1" s="143"/>
      <c r="M1" s="143"/>
      <c r="N1" s="143"/>
      <c r="O1" s="143"/>
      <c r="P1" s="143"/>
      <c r="Q1" s="143"/>
      <c r="R1" s="143"/>
      <c r="S1" s="143"/>
    </row>
    <row r="2" spans="1:21">
      <c r="A2" s="143"/>
      <c r="B2" s="143"/>
      <c r="C2" s="143"/>
      <c r="D2" s="143"/>
      <c r="E2" s="143"/>
      <c r="F2" s="143"/>
      <c r="G2" s="143"/>
      <c r="H2" s="143"/>
      <c r="I2" s="143"/>
      <c r="J2" s="143"/>
      <c r="K2" s="143"/>
      <c r="L2" s="143"/>
      <c r="M2" s="143"/>
      <c r="N2" s="143"/>
      <c r="O2" s="143"/>
      <c r="P2" s="143"/>
      <c r="Q2" s="143"/>
      <c r="R2" s="143"/>
      <c r="S2" s="143"/>
    </row>
    <row r="3" spans="1:21" ht="16" customHeight="1">
      <c r="A3" s="143" t="s">
        <v>130</v>
      </c>
      <c r="B3" s="143"/>
      <c r="C3" s="143"/>
      <c r="D3" s="143"/>
      <c r="E3" s="143"/>
      <c r="F3" s="143"/>
      <c r="G3" s="143"/>
      <c r="H3" s="143"/>
      <c r="I3" s="143"/>
      <c r="J3" s="143"/>
      <c r="K3" s="143"/>
      <c r="L3" s="143"/>
      <c r="M3" s="143"/>
      <c r="N3" s="143"/>
      <c r="O3" s="143"/>
      <c r="P3" s="143"/>
      <c r="Q3" s="143"/>
      <c r="R3" s="143"/>
      <c r="S3" s="143"/>
    </row>
    <row r="4" spans="1:21">
      <c r="A4" s="143"/>
      <c r="B4" s="143"/>
      <c r="C4" s="143"/>
      <c r="D4" s="143"/>
      <c r="E4" s="143"/>
      <c r="F4" s="143"/>
      <c r="G4" s="143"/>
      <c r="H4" s="143"/>
      <c r="I4" s="143"/>
      <c r="J4" s="143"/>
      <c r="K4" s="143"/>
      <c r="L4" s="143"/>
      <c r="M4" s="143"/>
      <c r="N4" s="143"/>
      <c r="O4" s="143"/>
      <c r="P4" s="143"/>
      <c r="Q4" s="143"/>
      <c r="R4" s="143"/>
      <c r="S4" s="143"/>
    </row>
    <row r="5" spans="1:21" ht="35" customHeight="1">
      <c r="A5" s="144" t="s">
        <v>131</v>
      </c>
      <c r="B5" s="144"/>
      <c r="C5" s="144"/>
      <c r="D5" s="144"/>
      <c r="E5" s="144"/>
      <c r="F5" s="144"/>
      <c r="G5" s="144"/>
      <c r="H5" s="144"/>
      <c r="I5" s="144"/>
      <c r="J5" s="144"/>
      <c r="K5" s="144"/>
      <c r="L5" s="144"/>
      <c r="M5" s="144"/>
      <c r="N5" s="144"/>
      <c r="O5" s="144"/>
      <c r="P5" s="144"/>
      <c r="Q5" s="144"/>
      <c r="R5" s="144"/>
      <c r="S5" s="144"/>
    </row>
    <row r="6" spans="1:21" ht="17" customHeight="1">
      <c r="B6" s="3"/>
      <c r="E6" s="55"/>
      <c r="I6" s="53"/>
      <c r="J6" s="53"/>
      <c r="K6" s="53"/>
    </row>
    <row r="7" spans="1:21" ht="33" customHeight="1">
      <c r="B7" s="3"/>
      <c r="G7" s="78"/>
      <c r="H7" s="79"/>
    </row>
    <row r="8" spans="1:21">
      <c r="B8" s="3"/>
      <c r="G8" s="3"/>
      <c r="H8" s="3"/>
    </row>
    <row r="9" spans="1:21" ht="17" thickBot="1">
      <c r="B9" s="3"/>
      <c r="G9" s="3"/>
      <c r="H9" s="3"/>
      <c r="J9" s="154" t="s">
        <v>147</v>
      </c>
      <c r="K9" s="154"/>
      <c r="L9" s="154"/>
      <c r="O9" s="155" t="s">
        <v>148</v>
      </c>
      <c r="P9" s="155"/>
      <c r="S9" s="155" t="s">
        <v>149</v>
      </c>
      <c r="T9" s="155"/>
      <c r="U9" s="155"/>
    </row>
    <row r="10" spans="1:21" ht="36" customHeight="1">
      <c r="G10" s="55"/>
      <c r="H10" s="135"/>
      <c r="J10" s="145" t="s">
        <v>150</v>
      </c>
      <c r="K10" s="146"/>
      <c r="L10" s="147"/>
      <c r="O10" s="145" t="s">
        <v>151</v>
      </c>
      <c r="P10" s="147"/>
      <c r="S10" s="145" t="s">
        <v>152</v>
      </c>
      <c r="T10" s="146"/>
      <c r="U10" s="147"/>
    </row>
    <row r="11" spans="1:21">
      <c r="G11" s="3"/>
      <c r="H11" s="3"/>
      <c r="J11" s="148"/>
      <c r="K11" s="149"/>
      <c r="L11" s="150"/>
      <c r="O11" s="148"/>
      <c r="P11" s="150"/>
      <c r="S11" s="148"/>
      <c r="T11" s="149"/>
      <c r="U11" s="150"/>
    </row>
    <row r="12" spans="1:21" ht="30" customHeight="1">
      <c r="G12" s="57"/>
      <c r="H12" s="79"/>
      <c r="J12" s="148"/>
      <c r="K12" s="149"/>
      <c r="L12" s="150"/>
      <c r="O12" s="148"/>
      <c r="P12" s="150"/>
      <c r="S12" s="148"/>
      <c r="T12" s="149"/>
      <c r="U12" s="150"/>
    </row>
    <row r="13" spans="1:21" ht="69" customHeight="1" thickBot="1">
      <c r="G13" s="52"/>
      <c r="H13" s="52"/>
      <c r="J13" s="151"/>
      <c r="K13" s="152"/>
      <c r="L13" s="153"/>
      <c r="O13" s="151"/>
      <c r="P13" s="153"/>
      <c r="S13" s="151"/>
      <c r="T13" s="152"/>
      <c r="U13" s="153"/>
    </row>
    <row r="14" spans="1:21">
      <c r="E14" s="51"/>
      <c r="G14" s="53"/>
      <c r="H14" s="53"/>
      <c r="K14" s="75"/>
      <c r="L14" s="75"/>
    </row>
    <row r="15" spans="1:21" ht="17" thickBot="1">
      <c r="E15" s="51"/>
      <c r="G15" s="3"/>
      <c r="H15" s="3"/>
      <c r="L15" s="75"/>
    </row>
    <row r="16" spans="1:21" ht="34" customHeight="1" thickBot="1">
      <c r="E16" s="51"/>
      <c r="G16" s="3"/>
      <c r="H16" s="3"/>
      <c r="J16" s="156" t="s">
        <v>153</v>
      </c>
      <c r="K16" s="157"/>
      <c r="L16" s="75"/>
      <c r="N16" s="60"/>
      <c r="O16" s="156" t="s">
        <v>154</v>
      </c>
      <c r="P16" s="157"/>
      <c r="S16" s="156" t="s">
        <v>156</v>
      </c>
      <c r="T16" s="157"/>
    </row>
    <row r="17" spans="2:20" ht="16" customHeight="1">
      <c r="E17" s="51"/>
      <c r="G17" s="3"/>
      <c r="H17" s="3"/>
      <c r="J17" s="3"/>
      <c r="K17" s="3"/>
      <c r="L17" s="75"/>
    </row>
    <row r="18" spans="2:20" ht="17" thickBot="1">
      <c r="G18" s="80"/>
      <c r="H18" s="79"/>
      <c r="J18" s="3"/>
      <c r="L18" s="75"/>
    </row>
    <row r="19" spans="2:20" ht="33" customHeight="1" thickBot="1">
      <c r="G19" s="82"/>
      <c r="H19" s="82"/>
      <c r="J19" s="162" t="s">
        <v>155</v>
      </c>
      <c r="K19" s="163"/>
      <c r="L19" s="77"/>
      <c r="O19" s="162" t="s">
        <v>157</v>
      </c>
      <c r="P19" s="163"/>
      <c r="S19" s="162" t="s">
        <v>158</v>
      </c>
      <c r="T19" s="163"/>
    </row>
    <row r="20" spans="2:20">
      <c r="G20" s="82"/>
      <c r="H20" s="82"/>
      <c r="K20" s="75"/>
      <c r="L20" s="75"/>
      <c r="P20" s="3"/>
    </row>
    <row r="21" spans="2:20" ht="68" customHeight="1">
      <c r="G21" s="52"/>
      <c r="H21" s="51"/>
      <c r="K21" s="75"/>
      <c r="L21" s="75"/>
    </row>
    <row r="22" spans="2:20">
      <c r="C22" s="52"/>
      <c r="D22" s="52"/>
      <c r="G22" s="51"/>
      <c r="H22" s="51"/>
      <c r="K22" s="75"/>
      <c r="L22" s="75"/>
    </row>
    <row r="23" spans="2:20">
      <c r="G23" s="59"/>
      <c r="H23" s="79"/>
      <c r="J23" s="159" t="s">
        <v>146</v>
      </c>
      <c r="K23" s="160" t="s">
        <v>169</v>
      </c>
      <c r="L23" s="161"/>
      <c r="M23" s="161"/>
      <c r="N23" s="161"/>
      <c r="O23" s="161"/>
      <c r="P23" s="161"/>
      <c r="Q23" s="161"/>
      <c r="R23" s="161"/>
    </row>
    <row r="24" spans="2:20" ht="49" customHeight="1">
      <c r="G24" s="52"/>
      <c r="H24" s="52"/>
      <c r="J24" s="159"/>
      <c r="K24" s="100">
        <v>1</v>
      </c>
      <c r="L24" s="103">
        <v>2</v>
      </c>
      <c r="M24" s="99">
        <v>3</v>
      </c>
      <c r="N24" s="99">
        <v>4</v>
      </c>
      <c r="O24" s="99">
        <v>5</v>
      </c>
      <c r="P24" s="99">
        <v>6</v>
      </c>
      <c r="Q24" s="99">
        <v>7</v>
      </c>
      <c r="R24" s="99">
        <v>8</v>
      </c>
    </row>
    <row r="25" spans="2:20">
      <c r="G25" s="3"/>
      <c r="H25" s="3"/>
      <c r="J25" s="101" t="s">
        <v>159</v>
      </c>
      <c r="K25" s="83" t="s">
        <v>161</v>
      </c>
      <c r="L25" s="84" t="s">
        <v>163</v>
      </c>
      <c r="M25" s="85"/>
      <c r="N25" s="85"/>
      <c r="O25" s="85"/>
      <c r="P25" s="85"/>
      <c r="Q25" s="85"/>
      <c r="R25" s="86"/>
    </row>
    <row r="26" spans="2:20" ht="32" customHeight="1">
      <c r="F26" s="51"/>
      <c r="G26" s="78"/>
      <c r="H26" s="71"/>
      <c r="J26" s="102" t="s">
        <v>160</v>
      </c>
      <c r="K26" s="85"/>
      <c r="L26" s="158" t="s">
        <v>162</v>
      </c>
      <c r="M26" s="158"/>
      <c r="N26" s="158"/>
      <c r="O26" s="164" t="s">
        <v>163</v>
      </c>
      <c r="P26" s="164"/>
      <c r="Q26" s="164"/>
      <c r="R26" s="87"/>
    </row>
    <row r="27" spans="2:20" ht="17" thickBot="1">
      <c r="F27" s="51"/>
      <c r="G27" s="51"/>
      <c r="H27" s="51"/>
      <c r="J27" s="101" t="s">
        <v>3</v>
      </c>
      <c r="K27" s="88"/>
      <c r="L27" s="88"/>
      <c r="M27" s="88"/>
      <c r="N27" s="88"/>
      <c r="O27" s="89" t="s">
        <v>161</v>
      </c>
      <c r="P27" s="88"/>
      <c r="Q27" s="88"/>
      <c r="R27" s="90" t="s">
        <v>163</v>
      </c>
    </row>
    <row r="28" spans="2:20">
      <c r="F28" s="51"/>
      <c r="G28" s="51"/>
      <c r="H28" s="51"/>
      <c r="O28" s="5"/>
    </row>
    <row r="29" spans="2:20">
      <c r="F29" s="51"/>
      <c r="G29" s="51"/>
      <c r="H29" s="51"/>
      <c r="O29" s="54"/>
    </row>
    <row r="30" spans="2:20">
      <c r="O30" s="54"/>
    </row>
    <row r="31" spans="2:20" ht="17" thickBot="1">
      <c r="B31" s="3"/>
      <c r="C31" s="56"/>
      <c r="D31" s="56"/>
      <c r="E31" s="56"/>
      <c r="F31" s="56"/>
      <c r="G31" s="56"/>
      <c r="H31" s="56"/>
      <c r="I31" s="56"/>
    </row>
    <row r="32" spans="2:20" ht="51">
      <c r="B32" s="3"/>
      <c r="C32" s="56"/>
      <c r="D32" s="56"/>
      <c r="E32" s="56"/>
      <c r="F32" s="56"/>
      <c r="G32" s="56"/>
      <c r="H32" s="56"/>
      <c r="I32" s="56"/>
      <c r="K32" s="91" t="s">
        <v>164</v>
      </c>
      <c r="L32" s="92" t="s">
        <v>166</v>
      </c>
      <c r="M32" s="92" t="s">
        <v>165</v>
      </c>
      <c r="N32" s="92" t="s">
        <v>167</v>
      </c>
      <c r="O32" s="93" t="s">
        <v>168</v>
      </c>
    </row>
    <row r="33" spans="2:28" ht="64" customHeight="1" thickBot="1">
      <c r="B33" s="3"/>
      <c r="C33" s="56"/>
      <c r="D33" s="56"/>
      <c r="E33" s="56"/>
      <c r="F33" s="56"/>
      <c r="G33" s="56"/>
      <c r="H33" s="56"/>
      <c r="K33" s="94">
        <v>2</v>
      </c>
      <c r="L33" s="95">
        <v>181</v>
      </c>
      <c r="M33" s="96">
        <f>K33*L33</f>
        <v>362</v>
      </c>
      <c r="N33" s="97">
        <f>M33*20</f>
        <v>7240</v>
      </c>
      <c r="O33" s="98">
        <f>N33/0.5</f>
        <v>14480</v>
      </c>
    </row>
    <row r="34" spans="2:28">
      <c r="B34" s="3"/>
      <c r="C34" s="56"/>
      <c r="D34" s="56"/>
      <c r="E34" s="56"/>
      <c r="F34" s="56"/>
      <c r="G34" s="56"/>
      <c r="H34" s="56"/>
    </row>
    <row r="35" spans="2:28">
      <c r="B35" s="3"/>
      <c r="C35" s="56"/>
      <c r="D35" s="56"/>
      <c r="E35" s="56"/>
      <c r="F35" s="56"/>
      <c r="G35" s="56"/>
      <c r="H35" s="56"/>
    </row>
    <row r="36" spans="2:28">
      <c r="B36" s="3"/>
      <c r="C36" s="56"/>
      <c r="D36" s="56"/>
      <c r="E36" s="56"/>
      <c r="F36" s="56"/>
      <c r="G36" s="56"/>
      <c r="H36" s="56"/>
    </row>
    <row r="37" spans="2:28">
      <c r="B37" s="3"/>
      <c r="C37" s="56"/>
      <c r="D37" s="56"/>
      <c r="E37" s="56"/>
      <c r="F37" s="56"/>
      <c r="G37" s="56"/>
      <c r="H37" s="56"/>
      <c r="K37" s="136"/>
    </row>
    <row r="38" spans="2:28">
      <c r="B38" s="3"/>
      <c r="C38" s="56"/>
      <c r="D38" s="56"/>
      <c r="E38" s="56"/>
      <c r="F38" s="56"/>
      <c r="G38" s="56"/>
      <c r="H38" s="56"/>
    </row>
    <row r="39" spans="2:28">
      <c r="B39" s="3"/>
      <c r="C39" s="3"/>
      <c r="D39" s="3"/>
      <c r="E39" s="3"/>
      <c r="F39" s="3"/>
      <c r="G39" s="3"/>
      <c r="H39" s="3"/>
    </row>
    <row r="40" spans="2:28">
      <c r="B40" s="3"/>
      <c r="C40" s="3"/>
      <c r="D40" s="3"/>
      <c r="E40" s="3"/>
      <c r="F40" s="3"/>
      <c r="G40" s="3"/>
      <c r="H40" s="3"/>
    </row>
    <row r="41" spans="2:28">
      <c r="B41" s="3"/>
      <c r="C41" s="3"/>
      <c r="D41" s="3"/>
      <c r="E41" s="3"/>
      <c r="F41" s="3"/>
      <c r="G41" s="3"/>
      <c r="H41" s="3"/>
    </row>
    <row r="42" spans="2:28">
      <c r="B42" s="3"/>
      <c r="C42" s="3"/>
      <c r="D42" s="3"/>
      <c r="E42" s="3"/>
      <c r="F42" s="3"/>
      <c r="G42" s="3"/>
      <c r="H42" s="3"/>
      <c r="V42" s="3"/>
      <c r="W42" s="3"/>
      <c r="X42" s="3"/>
      <c r="Y42" s="3"/>
      <c r="Z42" s="3"/>
      <c r="AA42" s="3"/>
      <c r="AB42" s="3"/>
    </row>
    <row r="43" spans="2:28">
      <c r="L43" s="137"/>
      <c r="M43" s="137"/>
      <c r="N43" s="137"/>
      <c r="O43" s="137"/>
      <c r="P43" s="137"/>
      <c r="V43" s="3"/>
      <c r="W43" s="3"/>
      <c r="X43" s="3"/>
      <c r="Y43" s="3"/>
      <c r="Z43" s="3"/>
      <c r="AA43" s="3"/>
      <c r="AB43" s="3"/>
    </row>
    <row r="44" spans="2:28">
      <c r="H44" s="50"/>
      <c r="I44" s="50"/>
      <c r="J44" s="50"/>
      <c r="K44" s="50"/>
      <c r="L44" s="138"/>
      <c r="M44" s="138"/>
      <c r="N44" s="138"/>
      <c r="O44" s="138"/>
      <c r="P44" s="138"/>
      <c r="Q44" s="50"/>
      <c r="R44" s="50"/>
      <c r="S44" s="50"/>
      <c r="T44" s="50"/>
      <c r="V44" s="3"/>
      <c r="W44" s="3"/>
      <c r="X44" s="3"/>
      <c r="Y44" s="3"/>
      <c r="Z44" s="3"/>
      <c r="AA44" s="3"/>
      <c r="AB44" s="3"/>
    </row>
    <row r="45" spans="2:28">
      <c r="H45" s="50"/>
      <c r="I45" s="50"/>
      <c r="J45" s="50"/>
      <c r="K45" s="50"/>
      <c r="L45" s="50"/>
      <c r="M45" s="50"/>
      <c r="N45" s="50"/>
      <c r="O45" s="50"/>
      <c r="P45" s="50"/>
      <c r="Q45" s="50"/>
      <c r="R45" s="50"/>
      <c r="S45" s="50"/>
      <c r="T45" s="50"/>
      <c r="V45" s="3"/>
      <c r="W45" s="3"/>
      <c r="X45" s="3"/>
      <c r="Y45" s="3"/>
      <c r="Z45" s="3"/>
      <c r="AA45" s="3"/>
      <c r="AB45" s="3"/>
    </row>
    <row r="46" spans="2:28">
      <c r="H46" s="50"/>
      <c r="I46" s="50"/>
      <c r="J46" s="50"/>
      <c r="K46" s="50"/>
      <c r="L46" s="139"/>
      <c r="M46" s="139"/>
      <c r="N46" s="139"/>
      <c r="O46" s="139"/>
      <c r="P46" s="139"/>
      <c r="Q46" s="50"/>
      <c r="R46" s="50"/>
      <c r="S46" s="50"/>
      <c r="T46" s="50"/>
      <c r="V46" s="3"/>
      <c r="W46" s="81"/>
      <c r="X46" s="81"/>
      <c r="Y46" s="81"/>
      <c r="Z46" s="81"/>
      <c r="AA46" s="81"/>
      <c r="AB46" s="3"/>
    </row>
    <row r="47" spans="2:28">
      <c r="H47" s="50"/>
      <c r="I47" s="122"/>
      <c r="J47" s="50"/>
      <c r="K47" s="50"/>
      <c r="L47" s="50"/>
      <c r="M47" s="50"/>
      <c r="N47" s="50"/>
      <c r="O47" s="123"/>
      <c r="P47" s="50"/>
      <c r="Q47" s="50"/>
      <c r="R47" s="50"/>
      <c r="S47" s="50"/>
      <c r="T47" s="50"/>
      <c r="V47" s="3"/>
      <c r="W47" s="118"/>
      <c r="X47" s="119"/>
      <c r="Y47" s="120"/>
      <c r="Z47" s="117"/>
      <c r="AA47" s="121"/>
      <c r="AB47" s="3"/>
    </row>
    <row r="48" spans="2:28">
      <c r="H48" s="50"/>
      <c r="I48" s="122"/>
      <c r="J48" s="124"/>
      <c r="K48" s="125"/>
      <c r="L48" s="125"/>
      <c r="M48" s="124"/>
      <c r="N48" s="124"/>
      <c r="O48" s="50"/>
      <c r="P48" s="50"/>
      <c r="Q48" s="50"/>
      <c r="R48" s="50"/>
      <c r="S48" s="50"/>
      <c r="T48" s="50"/>
      <c r="V48" s="3"/>
      <c r="W48" s="118"/>
      <c r="X48" s="119"/>
      <c r="Y48" s="120"/>
      <c r="Z48" s="117"/>
      <c r="AA48" s="121"/>
      <c r="AB48" s="3"/>
    </row>
    <row r="49" spans="8:28">
      <c r="H49" s="50"/>
      <c r="I49" s="122"/>
      <c r="J49" s="60"/>
      <c r="K49" s="126"/>
      <c r="L49" s="127"/>
      <c r="M49" s="123"/>
      <c r="N49" s="128"/>
      <c r="O49" s="50"/>
      <c r="P49" s="50"/>
      <c r="Q49" s="50"/>
      <c r="R49" s="50"/>
      <c r="S49" s="50"/>
      <c r="T49" s="50"/>
      <c r="V49" s="3"/>
      <c r="W49" s="118"/>
      <c r="X49" s="119"/>
      <c r="Y49" s="120"/>
      <c r="Z49" s="117"/>
      <c r="AA49" s="121"/>
      <c r="AB49" s="3"/>
    </row>
    <row r="50" spans="8:28">
      <c r="H50" s="50"/>
      <c r="I50" s="122"/>
      <c r="J50" s="129"/>
      <c r="K50" s="126"/>
      <c r="L50" s="127"/>
      <c r="M50" s="123"/>
      <c r="N50" s="128"/>
      <c r="O50" s="50"/>
      <c r="P50" s="50"/>
      <c r="Q50" s="50"/>
      <c r="R50" s="50"/>
      <c r="S50" s="50"/>
      <c r="T50" s="50"/>
      <c r="V50" s="3"/>
      <c r="W50" s="118"/>
      <c r="X50" s="119"/>
      <c r="Y50" s="120"/>
      <c r="Z50" s="117"/>
      <c r="AA50" s="121"/>
      <c r="AB50" s="3"/>
    </row>
    <row r="51" spans="8:28">
      <c r="H51" s="50"/>
      <c r="I51" s="122"/>
      <c r="J51" s="60"/>
      <c r="K51" s="126"/>
      <c r="L51" s="127"/>
      <c r="M51" s="123"/>
      <c r="N51" s="128"/>
      <c r="O51" s="50"/>
      <c r="P51" s="50"/>
      <c r="Q51" s="50"/>
      <c r="R51" s="50"/>
      <c r="S51" s="50"/>
      <c r="T51" s="50"/>
      <c r="V51" s="3"/>
      <c r="W51" s="3"/>
      <c r="X51" s="3"/>
      <c r="Y51" s="3"/>
      <c r="Z51" s="3"/>
      <c r="AA51" s="3"/>
      <c r="AB51" s="3"/>
    </row>
    <row r="52" spans="8:28">
      <c r="H52" s="50"/>
      <c r="I52" s="122"/>
      <c r="J52" s="50"/>
      <c r="K52" s="50"/>
      <c r="L52" s="50"/>
      <c r="M52" s="50"/>
      <c r="N52" s="50"/>
      <c r="O52" s="50"/>
      <c r="P52" s="50"/>
      <c r="Q52" s="50"/>
      <c r="R52" s="50"/>
      <c r="S52" s="50"/>
      <c r="T52" s="50"/>
      <c r="V52" s="3"/>
      <c r="W52" s="3"/>
      <c r="X52" s="3"/>
      <c r="Y52" s="3"/>
      <c r="Z52" s="3"/>
      <c r="AA52" s="3"/>
      <c r="AB52" s="3"/>
    </row>
    <row r="53" spans="8:28">
      <c r="H53" s="50"/>
      <c r="I53" s="50"/>
      <c r="J53" s="50"/>
      <c r="K53" s="50"/>
      <c r="L53" s="50"/>
      <c r="M53" s="50"/>
      <c r="N53" s="50"/>
      <c r="O53" s="50"/>
      <c r="P53" s="50"/>
      <c r="Q53" s="50"/>
      <c r="R53" s="50"/>
      <c r="S53" s="50"/>
      <c r="T53" s="50"/>
      <c r="V53" s="3"/>
      <c r="W53" s="3"/>
      <c r="X53" s="3"/>
      <c r="Y53" s="3"/>
      <c r="Z53" s="3"/>
      <c r="AA53" s="3"/>
      <c r="AB53" s="3"/>
    </row>
    <row r="54" spans="8:28">
      <c r="H54" s="50"/>
      <c r="I54" s="50"/>
      <c r="J54" s="50"/>
      <c r="K54" s="50"/>
      <c r="L54" s="50"/>
      <c r="M54" s="50"/>
      <c r="N54" s="50"/>
      <c r="O54" s="50"/>
      <c r="P54" s="50"/>
      <c r="Q54" s="50"/>
      <c r="R54" s="50"/>
      <c r="S54" s="50"/>
      <c r="T54" s="50"/>
      <c r="V54" s="3"/>
      <c r="W54" s="3"/>
      <c r="X54" s="3"/>
      <c r="Y54" s="3"/>
      <c r="Z54" s="3"/>
      <c r="AA54" s="3"/>
      <c r="AB54" s="3"/>
    </row>
    <row r="55" spans="8:28">
      <c r="H55" s="50"/>
      <c r="I55" s="50"/>
      <c r="J55" s="50"/>
      <c r="K55" s="50"/>
      <c r="L55" s="50"/>
      <c r="M55" s="50"/>
      <c r="N55" s="50"/>
      <c r="O55" s="50"/>
      <c r="P55" s="50"/>
      <c r="Q55" s="50"/>
      <c r="R55" s="50"/>
      <c r="S55" s="50"/>
      <c r="T55" s="50"/>
      <c r="V55" s="3"/>
      <c r="W55" s="3"/>
      <c r="X55" s="3"/>
      <c r="Y55" s="3"/>
      <c r="Z55" s="3"/>
      <c r="AA55" s="3"/>
      <c r="AB55" s="3"/>
    </row>
    <row r="56" spans="8:28" ht="52" customHeight="1">
      <c r="H56" s="50"/>
      <c r="I56" s="50"/>
      <c r="J56" s="124"/>
      <c r="K56" s="125"/>
      <c r="L56" s="125"/>
      <c r="M56" s="124"/>
      <c r="N56" s="124"/>
      <c r="O56" s="50"/>
      <c r="P56" s="50"/>
      <c r="Q56" s="50"/>
      <c r="R56" s="50"/>
      <c r="S56" s="50"/>
      <c r="T56" s="50"/>
      <c r="V56" s="3"/>
      <c r="W56" s="134"/>
      <c r="X56" s="81"/>
      <c r="Y56" s="3"/>
      <c r="Z56" s="3"/>
      <c r="AA56" s="3"/>
      <c r="AB56" s="3"/>
    </row>
    <row r="57" spans="8:28">
      <c r="H57" s="50"/>
      <c r="I57" s="50"/>
      <c r="J57" s="60"/>
      <c r="K57" s="130"/>
      <c r="L57" s="128"/>
      <c r="M57" s="131"/>
      <c r="N57" s="60"/>
      <c r="O57" s="124"/>
      <c r="P57" s="125"/>
      <c r="Q57" s="124"/>
      <c r="R57" s="124"/>
      <c r="S57" s="125"/>
      <c r="T57" s="50"/>
      <c r="V57" s="3"/>
      <c r="W57" s="118"/>
      <c r="X57" s="3"/>
      <c r="Y57" s="3"/>
      <c r="Z57" s="3"/>
      <c r="AA57" s="3"/>
      <c r="AB57" s="3"/>
    </row>
    <row r="58" spans="8:28">
      <c r="H58" s="50"/>
      <c r="I58" s="50"/>
      <c r="J58" s="60"/>
      <c r="K58" s="130"/>
      <c r="L58" s="128"/>
      <c r="M58" s="131"/>
      <c r="N58" s="60"/>
      <c r="O58" s="60"/>
      <c r="P58" s="60"/>
      <c r="Q58" s="60"/>
      <c r="R58" s="132"/>
      <c r="S58" s="60"/>
      <c r="T58" s="50"/>
      <c r="V58" s="3"/>
      <c r="W58" s="118"/>
      <c r="X58" s="3"/>
      <c r="Y58" s="3"/>
      <c r="Z58" s="3"/>
      <c r="AA58" s="3"/>
      <c r="AB58" s="3"/>
    </row>
    <row r="59" spans="8:28">
      <c r="H59" s="50"/>
      <c r="I59" s="50"/>
      <c r="J59" s="60"/>
      <c r="K59" s="130"/>
      <c r="L59" s="128"/>
      <c r="M59" s="131"/>
      <c r="N59" s="60"/>
      <c r="O59" s="60"/>
      <c r="P59" s="60"/>
      <c r="Q59" s="60"/>
      <c r="R59" s="132"/>
      <c r="S59" s="60"/>
      <c r="T59" s="50"/>
      <c r="V59" s="3"/>
      <c r="W59" s="118"/>
      <c r="X59" s="3"/>
      <c r="Y59" s="3"/>
      <c r="Z59" s="3"/>
      <c r="AA59" s="3"/>
      <c r="AB59" s="3"/>
    </row>
    <row r="60" spans="8:28">
      <c r="H60" s="50"/>
      <c r="I60" s="50"/>
      <c r="J60" s="60"/>
      <c r="K60" s="130"/>
      <c r="L60" s="128"/>
      <c r="M60" s="131"/>
      <c r="N60" s="60"/>
      <c r="O60" s="60"/>
      <c r="P60" s="60"/>
      <c r="Q60" s="60"/>
      <c r="R60" s="132"/>
      <c r="S60" s="60"/>
      <c r="T60" s="50"/>
      <c r="V60" s="3"/>
      <c r="W60" s="118"/>
      <c r="X60" s="3"/>
      <c r="Y60" s="3"/>
      <c r="Z60" s="3"/>
      <c r="AA60" s="3"/>
      <c r="AB60" s="3"/>
    </row>
    <row r="61" spans="8:28">
      <c r="H61" s="50"/>
      <c r="I61" s="50"/>
      <c r="J61" s="50"/>
      <c r="K61" s="50"/>
      <c r="L61" s="50"/>
      <c r="M61" s="50"/>
      <c r="N61" s="50"/>
      <c r="O61" s="60"/>
      <c r="P61" s="60"/>
      <c r="Q61" s="60"/>
      <c r="R61" s="132"/>
      <c r="S61" s="60"/>
      <c r="T61" s="50"/>
      <c r="V61" s="3"/>
      <c r="W61" s="3"/>
      <c r="X61" s="3"/>
      <c r="Y61" s="3"/>
      <c r="Z61" s="3"/>
      <c r="AA61" s="3"/>
      <c r="AB61" s="3"/>
    </row>
    <row r="62" spans="8:28">
      <c r="H62" s="50"/>
      <c r="I62" s="50"/>
      <c r="J62" s="50"/>
      <c r="K62" s="50"/>
      <c r="L62" s="50"/>
      <c r="M62" s="50"/>
      <c r="N62" s="50"/>
      <c r="O62" s="50"/>
      <c r="P62" s="50"/>
      <c r="Q62" s="50"/>
      <c r="R62" s="50"/>
      <c r="S62" s="50"/>
      <c r="T62" s="50"/>
      <c r="V62" s="3"/>
      <c r="W62" s="3"/>
      <c r="X62" s="3"/>
      <c r="Y62" s="3"/>
      <c r="Z62" s="3"/>
      <c r="AA62" s="3"/>
      <c r="AB62" s="3"/>
    </row>
    <row r="63" spans="8:28">
      <c r="H63" s="50"/>
      <c r="I63" s="50"/>
      <c r="J63" s="124"/>
      <c r="K63" s="133"/>
      <c r="L63" s="50"/>
      <c r="M63" s="50"/>
      <c r="N63" s="50"/>
      <c r="O63" s="50"/>
      <c r="P63" s="50"/>
      <c r="Q63" s="50"/>
      <c r="R63" s="50"/>
      <c r="S63" s="50"/>
      <c r="T63" s="50"/>
      <c r="V63" s="3"/>
      <c r="W63" s="3"/>
      <c r="X63" s="3"/>
      <c r="Y63" s="3"/>
      <c r="Z63" s="3"/>
      <c r="AA63" s="3"/>
      <c r="AB63" s="3"/>
    </row>
    <row r="64" spans="8:28">
      <c r="H64" s="50"/>
      <c r="I64" s="50"/>
      <c r="J64" s="125"/>
      <c r="K64" s="50"/>
      <c r="L64" s="50"/>
      <c r="M64" s="50"/>
      <c r="N64" s="50"/>
      <c r="O64" s="50"/>
      <c r="P64" s="50"/>
      <c r="Q64" s="50"/>
      <c r="R64" s="50"/>
      <c r="S64" s="50"/>
      <c r="T64" s="50"/>
      <c r="V64" s="3"/>
      <c r="W64" s="3"/>
      <c r="X64" s="3"/>
      <c r="Y64" s="3"/>
      <c r="Z64" s="3"/>
      <c r="AA64" s="3"/>
      <c r="AB64" s="3"/>
    </row>
    <row r="65" spans="8:30">
      <c r="H65" s="50"/>
      <c r="I65" s="50"/>
      <c r="J65" s="50"/>
      <c r="K65" s="50"/>
      <c r="L65" s="50"/>
      <c r="M65" s="50"/>
      <c r="N65" s="50"/>
      <c r="O65" s="50"/>
      <c r="P65" s="50"/>
      <c r="Q65" s="50"/>
      <c r="R65" s="50"/>
      <c r="S65" s="50"/>
      <c r="T65" s="50"/>
    </row>
    <row r="66" spans="8:30">
      <c r="H66" s="50"/>
      <c r="I66" s="50"/>
      <c r="J66" s="50"/>
      <c r="K66" s="50"/>
      <c r="L66" s="50"/>
      <c r="M66" s="50"/>
      <c r="N66" s="50"/>
      <c r="O66" s="50"/>
      <c r="P66" s="50"/>
      <c r="Q66" s="50"/>
      <c r="R66" s="50"/>
      <c r="S66" s="50"/>
      <c r="T66" s="50"/>
    </row>
    <row r="67" spans="8:30">
      <c r="H67" s="50"/>
      <c r="I67" s="50"/>
      <c r="J67" s="50"/>
      <c r="K67" s="50"/>
      <c r="L67" s="50"/>
      <c r="M67" s="50"/>
      <c r="N67" s="50"/>
      <c r="O67" s="50"/>
      <c r="P67" s="50"/>
      <c r="Q67" s="50"/>
      <c r="R67" s="50"/>
      <c r="S67" s="50"/>
      <c r="T67" s="50"/>
    </row>
    <row r="68" spans="8:30">
      <c r="H68" s="50"/>
      <c r="I68" s="50"/>
      <c r="J68" s="50"/>
      <c r="K68" s="50"/>
      <c r="L68" s="50"/>
      <c r="M68" s="50"/>
      <c r="N68" s="50"/>
      <c r="O68" s="50"/>
      <c r="P68" s="50"/>
      <c r="Q68" s="50"/>
      <c r="R68" s="50"/>
      <c r="S68" s="50"/>
      <c r="T68" s="50"/>
    </row>
    <row r="69" spans="8:30">
      <c r="H69" s="50"/>
      <c r="I69" s="50"/>
      <c r="J69" s="50"/>
      <c r="K69" s="50"/>
      <c r="L69" s="50"/>
      <c r="M69" s="50"/>
      <c r="N69" s="50"/>
      <c r="O69" s="50"/>
      <c r="P69" s="50"/>
      <c r="Q69" s="50"/>
      <c r="R69" s="50"/>
      <c r="S69" s="50"/>
      <c r="T69" s="50"/>
    </row>
    <row r="70" spans="8:30">
      <c r="H70" s="50"/>
      <c r="I70" s="50"/>
      <c r="J70" s="50"/>
      <c r="K70" s="50"/>
      <c r="L70" s="50"/>
      <c r="M70" s="50"/>
      <c r="N70" s="60"/>
      <c r="O70" s="50"/>
      <c r="P70" s="50"/>
      <c r="Q70" s="50"/>
      <c r="R70" s="50"/>
      <c r="S70" s="50"/>
      <c r="T70" s="50"/>
    </row>
    <row r="71" spans="8:30">
      <c r="H71" s="50"/>
      <c r="I71" s="50"/>
      <c r="J71" s="50"/>
      <c r="K71" s="50"/>
      <c r="L71" s="50"/>
      <c r="M71" s="50"/>
      <c r="N71" s="50"/>
      <c r="O71" s="50"/>
      <c r="P71" s="50"/>
      <c r="Q71" s="50"/>
      <c r="R71" s="50"/>
      <c r="S71" s="50"/>
      <c r="T71" s="50"/>
      <c r="V71" s="50"/>
      <c r="W71" s="50"/>
      <c r="X71" s="50"/>
      <c r="Y71" s="50"/>
      <c r="Z71" s="50"/>
      <c r="AA71" s="50"/>
      <c r="AB71" s="50"/>
      <c r="AC71" s="50"/>
      <c r="AD71" s="50"/>
    </row>
    <row r="72" spans="8:30">
      <c r="H72" s="50"/>
      <c r="I72" s="50"/>
      <c r="J72" s="50"/>
      <c r="K72" s="50"/>
      <c r="L72" s="50"/>
      <c r="M72" s="50"/>
      <c r="N72" s="50"/>
      <c r="O72" s="50"/>
      <c r="P72" s="50"/>
      <c r="Q72" s="50"/>
      <c r="R72" s="50"/>
      <c r="S72" s="50"/>
      <c r="T72" s="50"/>
      <c r="V72" s="50"/>
      <c r="W72" s="50"/>
      <c r="X72" s="50"/>
      <c r="Y72" s="50"/>
      <c r="Z72" s="50"/>
      <c r="AA72" s="50"/>
      <c r="AB72" s="50"/>
      <c r="AC72" s="50"/>
      <c r="AD72" s="50"/>
    </row>
    <row r="73" spans="8:30">
      <c r="H73" s="50"/>
      <c r="I73" s="50"/>
      <c r="J73" s="50"/>
      <c r="K73" s="50"/>
      <c r="L73" s="50"/>
      <c r="M73" s="50"/>
      <c r="N73" s="50"/>
      <c r="O73" s="50"/>
      <c r="P73" s="50"/>
      <c r="Q73" s="50"/>
      <c r="R73" s="50"/>
      <c r="S73" s="50"/>
      <c r="T73" s="50"/>
      <c r="V73" s="50"/>
      <c r="W73" s="50"/>
      <c r="X73" s="50"/>
      <c r="Y73" s="50"/>
      <c r="Z73" s="50"/>
      <c r="AA73" s="50"/>
      <c r="AB73" s="50"/>
      <c r="AC73" s="50"/>
      <c r="AD73" s="50"/>
    </row>
    <row r="74" spans="8:30">
      <c r="H74" s="50"/>
      <c r="I74" s="50"/>
      <c r="J74" s="50"/>
      <c r="K74" s="50"/>
      <c r="L74" s="50"/>
      <c r="M74" s="50"/>
      <c r="N74" s="50"/>
      <c r="O74" s="50"/>
      <c r="P74" s="50"/>
      <c r="Q74" s="50"/>
      <c r="R74" s="50"/>
      <c r="S74" s="50"/>
      <c r="T74" s="50"/>
      <c r="V74" s="50"/>
      <c r="W74" s="50"/>
      <c r="X74" s="50"/>
      <c r="Y74" s="50"/>
      <c r="Z74" s="50"/>
      <c r="AA74" s="50"/>
      <c r="AB74" s="50"/>
      <c r="AC74" s="50"/>
      <c r="AD74" s="50"/>
    </row>
    <row r="75" spans="8:30">
      <c r="H75" s="50"/>
      <c r="I75" s="50"/>
      <c r="J75" s="50"/>
      <c r="K75" s="50"/>
      <c r="L75" s="50"/>
      <c r="M75" s="50"/>
      <c r="N75" s="50"/>
      <c r="O75" s="50"/>
      <c r="P75" s="50"/>
      <c r="Q75" s="50"/>
      <c r="R75" s="50"/>
      <c r="S75" s="50"/>
      <c r="T75" s="50"/>
      <c r="V75" s="50"/>
      <c r="W75" s="50"/>
      <c r="X75" s="50"/>
      <c r="Y75" s="50"/>
      <c r="Z75" s="50"/>
      <c r="AA75" s="50"/>
      <c r="AB75" s="50"/>
      <c r="AC75" s="50"/>
      <c r="AD75" s="50"/>
    </row>
    <row r="76" spans="8:30">
      <c r="V76" s="50"/>
      <c r="W76" s="50"/>
      <c r="X76" s="50"/>
      <c r="Y76" s="50"/>
      <c r="Z76" s="50"/>
      <c r="AA76" s="50"/>
      <c r="AB76" s="50"/>
      <c r="AC76" s="50"/>
      <c r="AD76" s="50"/>
    </row>
    <row r="77" spans="8:30" ht="79" customHeight="1">
      <c r="V77" s="50"/>
      <c r="W77" s="50"/>
      <c r="X77" s="110"/>
      <c r="Y77" s="111"/>
      <c r="Z77" s="111"/>
      <c r="AA77" s="111"/>
      <c r="AB77" s="111"/>
      <c r="AC77" s="50"/>
      <c r="AD77" s="50"/>
    </row>
    <row r="78" spans="8:30">
      <c r="V78" s="50"/>
      <c r="W78" s="50"/>
      <c r="X78" s="112"/>
      <c r="Y78" s="113"/>
      <c r="Z78" s="114"/>
      <c r="AA78" s="115"/>
      <c r="AB78" s="116"/>
      <c r="AC78" s="50"/>
      <c r="AD78" s="50"/>
    </row>
    <row r="79" spans="8:30">
      <c r="V79" s="50"/>
      <c r="W79" s="50"/>
      <c r="X79" s="50"/>
      <c r="Y79" s="50"/>
      <c r="Z79" s="50"/>
      <c r="AA79" s="50"/>
      <c r="AB79" s="50"/>
      <c r="AC79" s="50"/>
      <c r="AD79" s="50"/>
    </row>
    <row r="80" spans="8:30">
      <c r="V80" s="50"/>
      <c r="W80" s="50"/>
      <c r="X80" s="50"/>
      <c r="Y80" s="50"/>
      <c r="Z80" s="50"/>
      <c r="AA80" s="50"/>
      <c r="AB80" s="50"/>
      <c r="AC80" s="50"/>
      <c r="AD80" s="50"/>
    </row>
    <row r="81" spans="22:30">
      <c r="V81" s="50"/>
      <c r="W81" s="50"/>
      <c r="X81" s="50"/>
      <c r="Y81" s="50"/>
      <c r="Z81" s="50"/>
      <c r="AA81" s="50"/>
      <c r="AB81" s="50"/>
      <c r="AC81" s="50"/>
      <c r="AD81" s="50"/>
    </row>
    <row r="82" spans="22:30">
      <c r="V82" s="50"/>
      <c r="W82" s="50"/>
      <c r="X82" s="50"/>
      <c r="Y82" s="50"/>
      <c r="Z82" s="50"/>
      <c r="AA82" s="50"/>
      <c r="AB82" s="50"/>
      <c r="AC82" s="50"/>
      <c r="AD82" s="50"/>
    </row>
    <row r="83" spans="22:30">
      <c r="V83" s="50"/>
      <c r="W83" s="50"/>
      <c r="X83" s="50"/>
      <c r="Y83" s="50"/>
      <c r="Z83" s="50"/>
      <c r="AA83" s="50"/>
      <c r="AB83" s="50"/>
      <c r="AC83" s="50"/>
      <c r="AD83" s="50"/>
    </row>
    <row r="84" spans="22:30">
      <c r="V84" s="50"/>
      <c r="W84" s="50"/>
      <c r="X84" s="50"/>
      <c r="Y84" s="50"/>
      <c r="Z84" s="50"/>
      <c r="AA84" s="50"/>
      <c r="AB84" s="50"/>
      <c r="AC84" s="50"/>
      <c r="AD84" s="50"/>
    </row>
    <row r="85" spans="22:30">
      <c r="V85" s="50"/>
      <c r="W85" s="50"/>
      <c r="X85" s="50"/>
      <c r="Y85" s="50"/>
      <c r="Z85" s="50"/>
      <c r="AA85" s="50"/>
      <c r="AB85" s="50"/>
      <c r="AC85" s="50"/>
      <c r="AD85" s="50"/>
    </row>
    <row r="86" spans="22:30">
      <c r="V86" s="50"/>
      <c r="W86" s="50"/>
      <c r="X86" s="50"/>
      <c r="Y86" s="50"/>
      <c r="Z86" s="50"/>
      <c r="AA86" s="50"/>
      <c r="AB86" s="50"/>
      <c r="AC86" s="50"/>
      <c r="AD86" s="50"/>
    </row>
    <row r="87" spans="22:30">
      <c r="V87" s="50"/>
      <c r="W87" s="50"/>
      <c r="X87" s="50"/>
      <c r="Y87" s="50"/>
      <c r="Z87" s="50"/>
      <c r="AA87" s="50"/>
      <c r="AB87" s="50"/>
      <c r="AC87" s="50"/>
      <c r="AD87" s="50"/>
    </row>
    <row r="204" spans="56:67">
      <c r="BD204" s="50"/>
      <c r="BE204" s="50"/>
      <c r="BF204" s="50"/>
      <c r="BG204" s="50"/>
      <c r="BH204" s="50"/>
      <c r="BI204" s="50"/>
      <c r="BJ204" s="50"/>
      <c r="BK204" s="50"/>
      <c r="BL204" s="50"/>
      <c r="BM204" s="50"/>
      <c r="BN204" s="50"/>
      <c r="BO204" s="50"/>
    </row>
    <row r="205" spans="56:67">
      <c r="BD205" s="50"/>
      <c r="BE205" s="50"/>
      <c r="BF205" s="50"/>
      <c r="BG205" s="50"/>
      <c r="BH205" s="50"/>
      <c r="BI205" s="50"/>
      <c r="BJ205" s="50"/>
      <c r="BK205" s="50"/>
      <c r="BL205" s="50"/>
      <c r="BM205" s="50"/>
      <c r="BN205" s="50"/>
      <c r="BO205" s="50"/>
    </row>
    <row r="206" spans="56:67">
      <c r="BD206" s="108"/>
      <c r="BE206" s="109"/>
      <c r="BF206" s="109"/>
      <c r="BG206" s="109"/>
      <c r="BH206" s="109"/>
      <c r="BI206" s="109"/>
      <c r="BJ206" s="109"/>
      <c r="BK206" s="109"/>
      <c r="BL206" s="109"/>
      <c r="BM206" s="50"/>
      <c r="BN206" s="50"/>
      <c r="BO206" s="50"/>
    </row>
    <row r="207" spans="56:67">
      <c r="BD207" s="108"/>
      <c r="BE207" s="66"/>
      <c r="BF207" s="106"/>
      <c r="BG207" s="104"/>
      <c r="BH207" s="104"/>
      <c r="BI207" s="104"/>
      <c r="BJ207" s="104"/>
      <c r="BK207" s="104"/>
      <c r="BL207" s="104"/>
      <c r="BM207" s="50"/>
      <c r="BN207" s="50"/>
      <c r="BO207" s="50"/>
    </row>
    <row r="208" spans="56:67">
      <c r="BD208" s="105"/>
      <c r="BE208" s="104"/>
      <c r="BF208" s="104"/>
      <c r="BG208" s="105"/>
      <c r="BH208" s="105"/>
      <c r="BI208" s="105"/>
      <c r="BJ208" s="105"/>
      <c r="BK208" s="105"/>
      <c r="BL208" s="105"/>
      <c r="BM208" s="50"/>
      <c r="BN208" s="50"/>
      <c r="BO208" s="50"/>
    </row>
    <row r="209" spans="56:67">
      <c r="BD209" s="107"/>
      <c r="BE209" s="105"/>
      <c r="BF209" s="108"/>
      <c r="BG209" s="108"/>
      <c r="BH209" s="108"/>
      <c r="BI209" s="108"/>
      <c r="BJ209" s="108"/>
      <c r="BK209" s="108"/>
      <c r="BL209" s="108"/>
      <c r="BM209" s="50"/>
      <c r="BN209" s="50"/>
      <c r="BO209" s="50"/>
    </row>
    <row r="210" spans="56:67">
      <c r="BD210" s="105"/>
      <c r="BE210" s="105"/>
      <c r="BF210" s="105"/>
      <c r="BG210" s="105"/>
      <c r="BH210" s="105"/>
      <c r="BI210" s="104"/>
      <c r="BJ210" s="105"/>
      <c r="BK210" s="105"/>
      <c r="BL210" s="104"/>
      <c r="BM210" s="50"/>
      <c r="BN210" s="50"/>
      <c r="BO210" s="50"/>
    </row>
    <row r="211" spans="56:67">
      <c r="BD211" s="50"/>
      <c r="BE211" s="50"/>
      <c r="BF211" s="50"/>
      <c r="BG211" s="50"/>
      <c r="BH211" s="50"/>
      <c r="BI211" s="50"/>
      <c r="BJ211" s="50"/>
      <c r="BK211" s="50"/>
      <c r="BL211" s="50"/>
      <c r="BM211" s="50"/>
      <c r="BN211" s="50"/>
      <c r="BO211" s="50"/>
    </row>
    <row r="212" spans="56:67">
      <c r="BD212" s="50"/>
      <c r="BE212" s="50"/>
      <c r="BF212" s="50"/>
      <c r="BG212" s="50"/>
      <c r="BH212" s="50"/>
      <c r="BI212" s="50"/>
      <c r="BJ212" s="50"/>
      <c r="BK212" s="50"/>
      <c r="BL212" s="50"/>
      <c r="BM212" s="50"/>
      <c r="BN212" s="50"/>
      <c r="BO212" s="50"/>
    </row>
    <row r="213" spans="56:67">
      <c r="BD213" s="50"/>
      <c r="BE213" s="50"/>
      <c r="BF213" s="50"/>
      <c r="BG213" s="50"/>
      <c r="BH213" s="50"/>
      <c r="BI213" s="50"/>
      <c r="BJ213" s="50"/>
      <c r="BK213" s="50"/>
      <c r="BL213" s="50"/>
      <c r="BM213" s="50"/>
      <c r="BN213" s="50"/>
      <c r="BO213" s="50"/>
    </row>
    <row r="214" spans="56:67">
      <c r="BD214" s="50"/>
      <c r="BE214" s="50"/>
      <c r="BF214" s="50"/>
      <c r="BG214" s="50"/>
      <c r="BH214" s="50"/>
      <c r="BI214" s="50"/>
      <c r="BJ214" s="50"/>
      <c r="BK214" s="50"/>
      <c r="BL214" s="50"/>
      <c r="BM214" s="50"/>
      <c r="BN214" s="50"/>
      <c r="BO214" s="50"/>
    </row>
    <row r="215" spans="56:67">
      <c r="BD215" s="50"/>
      <c r="BE215" s="50"/>
      <c r="BF215" s="50"/>
      <c r="BG215" s="50"/>
      <c r="BH215" s="50"/>
      <c r="BI215" s="50"/>
      <c r="BJ215" s="50"/>
      <c r="BK215" s="50"/>
      <c r="BL215" s="50"/>
      <c r="BM215" s="50"/>
      <c r="BN215" s="50"/>
      <c r="BO215" s="50"/>
    </row>
    <row r="216" spans="56:67">
      <c r="BD216" s="50"/>
      <c r="BE216" s="50"/>
      <c r="BF216" s="50"/>
      <c r="BG216" s="50"/>
      <c r="BH216" s="50"/>
      <c r="BI216" s="50"/>
      <c r="BJ216" s="50"/>
      <c r="BK216" s="50"/>
      <c r="BL216" s="50"/>
      <c r="BM216" s="50"/>
      <c r="BN216" s="50"/>
      <c r="BO216" s="50"/>
    </row>
    <row r="217" spans="56:67">
      <c r="BD217" s="50"/>
      <c r="BE217" s="50"/>
      <c r="BF217" s="50"/>
      <c r="BG217" s="50"/>
      <c r="BH217" s="50"/>
      <c r="BI217" s="50"/>
      <c r="BJ217" s="50"/>
      <c r="BK217" s="50"/>
      <c r="BL217" s="50"/>
      <c r="BM217" s="50"/>
      <c r="BN217" s="50"/>
      <c r="BO217" s="50"/>
    </row>
    <row r="218" spans="56:67">
      <c r="BD218" s="50"/>
      <c r="BE218" s="50"/>
      <c r="BF218" s="50"/>
      <c r="BG218" s="50"/>
      <c r="BH218" s="50"/>
      <c r="BI218" s="50"/>
      <c r="BJ218" s="50"/>
      <c r="BK218" s="50"/>
      <c r="BL218" s="50"/>
      <c r="BM218" s="50"/>
      <c r="BN218" s="50"/>
      <c r="BO218" s="50"/>
    </row>
    <row r="219" spans="56:67">
      <c r="BD219" s="50"/>
      <c r="BE219" s="50"/>
      <c r="BF219" s="50"/>
      <c r="BG219" s="50"/>
      <c r="BH219" s="50"/>
      <c r="BI219" s="50"/>
      <c r="BJ219" s="50"/>
      <c r="BK219" s="50"/>
      <c r="BL219" s="50"/>
      <c r="BM219" s="50"/>
      <c r="BN219" s="50"/>
      <c r="BO219" s="50"/>
    </row>
    <row r="220" spans="56:67">
      <c r="BD220" s="50"/>
      <c r="BE220" s="50"/>
      <c r="BF220" s="50"/>
      <c r="BG220" s="50"/>
      <c r="BH220" s="50"/>
      <c r="BI220" s="50"/>
      <c r="BJ220" s="50"/>
      <c r="BK220" s="50"/>
      <c r="BL220" s="50"/>
      <c r="BM220" s="50"/>
      <c r="BN220" s="50"/>
      <c r="BO220" s="50"/>
    </row>
  </sheetData>
  <mergeCells count="19">
    <mergeCell ref="J16:K16"/>
    <mergeCell ref="O16:P16"/>
    <mergeCell ref="S16:T16"/>
    <mergeCell ref="L26:N26"/>
    <mergeCell ref="J23:J24"/>
    <mergeCell ref="K23:R23"/>
    <mergeCell ref="O19:P19"/>
    <mergeCell ref="S19:T19"/>
    <mergeCell ref="O26:Q26"/>
    <mergeCell ref="J19:K19"/>
    <mergeCell ref="A1:S2"/>
    <mergeCell ref="A3:S4"/>
    <mergeCell ref="A5:S5"/>
    <mergeCell ref="J10:L13"/>
    <mergeCell ref="J9:L9"/>
    <mergeCell ref="O10:P13"/>
    <mergeCell ref="O9:P9"/>
    <mergeCell ref="S10:U13"/>
    <mergeCell ref="S9:U9"/>
  </mergeCells>
  <phoneticPr fontId="24" type="noConversion"/>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1D7BBF-1F3E-964C-A291-F597DE86D3AA}">
  <dimension ref="D2:H35"/>
  <sheetViews>
    <sheetView showGridLines="0" tabSelected="1" workbookViewId="0">
      <selection activeCell="H23" sqref="H23"/>
    </sheetView>
  </sheetViews>
  <sheetFormatPr baseColWidth="10" defaultRowHeight="16"/>
  <cols>
    <col min="2" max="2" width="6.6640625" customWidth="1"/>
    <col min="4" max="4" width="34.6640625" customWidth="1"/>
    <col min="6" max="6" width="25.33203125" customWidth="1"/>
    <col min="7" max="7" width="13.6640625" customWidth="1"/>
  </cols>
  <sheetData>
    <row r="2" spans="4:8" ht="17" thickBot="1"/>
    <row r="3" spans="4:8" ht="40" customHeight="1">
      <c r="D3" s="174"/>
      <c r="E3" s="170" t="s">
        <v>79</v>
      </c>
      <c r="F3" s="171"/>
      <c r="G3" s="4"/>
      <c r="H3" s="4"/>
    </row>
    <row r="4" spans="4:8" ht="42" customHeight="1" thickBot="1">
      <c r="D4" s="175"/>
      <c r="E4" s="172" t="s">
        <v>65</v>
      </c>
      <c r="F4" s="173"/>
      <c r="G4" s="4"/>
      <c r="H4" s="4"/>
    </row>
    <row r="5" spans="4:8" ht="28" customHeight="1" thickBot="1">
      <c r="D5" s="175"/>
      <c r="E5" s="42" t="s">
        <v>77</v>
      </c>
      <c r="F5" s="43" t="s">
        <v>80</v>
      </c>
    </row>
    <row r="6" spans="4:8" ht="17" thickBot="1">
      <c r="D6" s="176"/>
      <c r="E6" s="39">
        <v>44602</v>
      </c>
      <c r="F6" s="40" t="s">
        <v>66</v>
      </c>
    </row>
    <row r="7" spans="4:8" ht="17" customHeight="1" thickBot="1">
      <c r="D7" s="165" t="s">
        <v>67</v>
      </c>
      <c r="E7" s="166"/>
      <c r="F7" s="167"/>
    </row>
    <row r="8" spans="4:8" ht="41" customHeight="1" thickBot="1">
      <c r="D8" s="41" t="s">
        <v>68</v>
      </c>
      <c r="E8" s="168" t="s">
        <v>69</v>
      </c>
      <c r="F8" s="169"/>
    </row>
    <row r="9" spans="4:8" ht="18" thickBot="1">
      <c r="D9" s="41" t="s">
        <v>70</v>
      </c>
      <c r="E9" s="168" t="s">
        <v>71</v>
      </c>
      <c r="F9" s="169"/>
    </row>
    <row r="10" spans="4:8" ht="64" customHeight="1" thickBot="1">
      <c r="D10" s="41" t="s">
        <v>72</v>
      </c>
      <c r="E10" s="168" t="s">
        <v>73</v>
      </c>
      <c r="F10" s="169"/>
    </row>
    <row r="11" spans="4:8" ht="35" customHeight="1" thickBot="1">
      <c r="D11" s="41" t="s">
        <v>74</v>
      </c>
      <c r="E11" s="168" t="s">
        <v>75</v>
      </c>
      <c r="F11" s="169"/>
    </row>
    <row r="12" spans="4:8" ht="18" thickBot="1">
      <c r="D12" s="41" t="s">
        <v>76</v>
      </c>
      <c r="E12" s="168" t="s">
        <v>78</v>
      </c>
      <c r="F12" s="169"/>
    </row>
    <row r="13" spans="4:8" ht="18" customHeight="1" thickBot="1">
      <c r="D13" s="165" t="s">
        <v>81</v>
      </c>
      <c r="E13" s="166"/>
      <c r="F13" s="167"/>
    </row>
    <row r="14" spans="4:8" ht="114" customHeight="1" thickBot="1">
      <c r="D14" s="177" t="s">
        <v>82</v>
      </c>
      <c r="E14" s="178"/>
      <c r="F14" s="169"/>
    </row>
    <row r="15" spans="4:8" ht="18" customHeight="1" thickBot="1">
      <c r="D15" s="165" t="s">
        <v>83</v>
      </c>
      <c r="E15" s="166"/>
      <c r="F15" s="167"/>
    </row>
    <row r="16" spans="4:8" ht="184" customHeight="1" thickBot="1">
      <c r="D16" s="177" t="s">
        <v>84</v>
      </c>
      <c r="E16" s="178"/>
      <c r="F16" s="169"/>
    </row>
    <row r="17" spans="4:6" ht="17" customHeight="1" thickBot="1">
      <c r="D17" s="165" t="s">
        <v>94</v>
      </c>
      <c r="E17" s="166"/>
      <c r="F17" s="167"/>
    </row>
    <row r="18" spans="4:6" ht="35" customHeight="1" thickBot="1">
      <c r="D18" s="44" t="s">
        <v>85</v>
      </c>
      <c r="E18" s="177" t="s">
        <v>90</v>
      </c>
      <c r="F18" s="169"/>
    </row>
    <row r="19" spans="4:6" ht="36" customHeight="1" thickBot="1">
      <c r="D19" s="44" t="s">
        <v>86</v>
      </c>
      <c r="E19" s="177" t="s">
        <v>87</v>
      </c>
      <c r="F19" s="169"/>
    </row>
    <row r="20" spans="4:6" ht="38" customHeight="1" thickBot="1">
      <c r="D20" s="44" t="s">
        <v>88</v>
      </c>
      <c r="E20" s="177" t="s">
        <v>91</v>
      </c>
      <c r="F20" s="169"/>
    </row>
    <row r="21" spans="4:6" ht="18" thickBot="1">
      <c r="D21" s="45" t="s">
        <v>89</v>
      </c>
      <c r="E21" s="191" t="s">
        <v>103</v>
      </c>
      <c r="F21" s="192"/>
    </row>
    <row r="22" spans="4:6" ht="18" customHeight="1" thickBot="1">
      <c r="D22" s="165" t="s">
        <v>95</v>
      </c>
      <c r="E22" s="166"/>
      <c r="F22" s="167"/>
    </row>
    <row r="23" spans="4:6" ht="225" customHeight="1" thickBot="1">
      <c r="D23" s="193" t="s">
        <v>92</v>
      </c>
      <c r="E23" s="194"/>
      <c r="F23" s="195"/>
    </row>
    <row r="24" spans="4:6" ht="18" customHeight="1" thickBot="1">
      <c r="D24" s="165" t="s">
        <v>96</v>
      </c>
      <c r="E24" s="166"/>
      <c r="F24" s="167"/>
    </row>
    <row r="25" spans="4:6" ht="76" customHeight="1" thickBot="1">
      <c r="D25" s="182" t="s">
        <v>93</v>
      </c>
      <c r="E25" s="183"/>
      <c r="F25" s="184"/>
    </row>
    <row r="26" spans="4:6" ht="18" customHeight="1" thickBot="1">
      <c r="D26" s="165" t="s">
        <v>97</v>
      </c>
      <c r="E26" s="166"/>
      <c r="F26" s="167"/>
    </row>
    <row r="27" spans="4:6" ht="77" customHeight="1" thickBot="1">
      <c r="D27" s="185" t="s">
        <v>98</v>
      </c>
      <c r="E27" s="186"/>
      <c r="F27" s="187"/>
    </row>
    <row r="28" spans="4:6" ht="17" hidden="1" thickBot="1">
      <c r="D28" s="188"/>
      <c r="E28" s="189"/>
      <c r="F28" s="190"/>
    </row>
    <row r="29" spans="4:6" ht="35" customHeight="1" thickBot="1">
      <c r="D29" s="165" t="s">
        <v>100</v>
      </c>
      <c r="E29" s="166"/>
      <c r="F29" s="167"/>
    </row>
    <row r="30" spans="4:6" ht="35" customHeight="1" thickBot="1">
      <c r="D30" s="177" t="s">
        <v>99</v>
      </c>
      <c r="E30" s="178"/>
      <c r="F30" s="169"/>
    </row>
    <row r="31" spans="4:6" ht="18" customHeight="1" thickBot="1">
      <c r="D31" s="165" t="s">
        <v>101</v>
      </c>
      <c r="E31" s="166"/>
      <c r="F31" s="167"/>
    </row>
    <row r="32" spans="4:6" ht="27" customHeight="1" thickBot="1">
      <c r="D32" s="179" t="s">
        <v>102</v>
      </c>
      <c r="E32" s="180"/>
      <c r="F32" s="181"/>
    </row>
    <row r="33" spans="4:4">
      <c r="D33" s="46"/>
    </row>
    <row r="34" spans="4:4">
      <c r="D34" s="46"/>
    </row>
    <row r="35" spans="4:4">
      <c r="D35" s="46"/>
    </row>
  </sheetData>
  <mergeCells count="28">
    <mergeCell ref="D31:F31"/>
    <mergeCell ref="D32:F32"/>
    <mergeCell ref="D16:F16"/>
    <mergeCell ref="D17:F17"/>
    <mergeCell ref="E18:F18"/>
    <mergeCell ref="E19:F19"/>
    <mergeCell ref="D25:F25"/>
    <mergeCell ref="D26:F26"/>
    <mergeCell ref="D27:F28"/>
    <mergeCell ref="D29:F29"/>
    <mergeCell ref="D30:F30"/>
    <mergeCell ref="E20:F20"/>
    <mergeCell ref="E21:F21"/>
    <mergeCell ref="D22:F22"/>
    <mergeCell ref="D23:F23"/>
    <mergeCell ref="D24:F24"/>
    <mergeCell ref="E11:F11"/>
    <mergeCell ref="E12:F12"/>
    <mergeCell ref="D13:F13"/>
    <mergeCell ref="D14:F14"/>
    <mergeCell ref="D15:F15"/>
    <mergeCell ref="D7:F7"/>
    <mergeCell ref="E8:F8"/>
    <mergeCell ref="E9:F9"/>
    <mergeCell ref="E10:F10"/>
    <mergeCell ref="E3:F3"/>
    <mergeCell ref="E4:F4"/>
    <mergeCell ref="D3:D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6</vt:i4>
      </vt:variant>
    </vt:vector>
  </HeadingPairs>
  <TitlesOfParts>
    <vt:vector size="6" baseType="lpstr">
      <vt:lpstr>Fabricación</vt:lpstr>
      <vt:lpstr>MQ</vt:lpstr>
      <vt:lpstr>MO</vt:lpstr>
      <vt:lpstr>MP</vt:lpstr>
      <vt:lpstr>Capacidad</vt:lpstr>
      <vt:lpstr>Ficha técnica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2022-01-16T15:28:48Z</dcterms:created>
  <dcterms:modified xsi:type="dcterms:W3CDTF">2022-04-21T03:26:16Z</dcterms:modified>
</cp:coreProperties>
</file>